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ТСН-2001'!$A$1:$K$90</definedName>
  </definedNames>
  <calcPr calcId="145621"/>
</workbook>
</file>

<file path=xl/calcChain.xml><?xml version="1.0" encoding="utf-8"?>
<calcChain xmlns="http://schemas.openxmlformats.org/spreadsheetml/2006/main">
  <c r="H88" i="5" l="1"/>
  <c r="H85" i="5"/>
  <c r="C88" i="5"/>
  <c r="C85" i="5"/>
  <c r="J29" i="5"/>
  <c r="J26" i="5"/>
  <c r="J25" i="5"/>
  <c r="J24" i="5"/>
  <c r="J23" i="5"/>
  <c r="J22" i="5"/>
  <c r="J21" i="5"/>
  <c r="I29" i="5"/>
  <c r="H82" i="5"/>
  <c r="J82" i="5"/>
  <c r="H81" i="5"/>
  <c r="J81" i="5"/>
  <c r="A80" i="5"/>
  <c r="H78" i="5"/>
  <c r="J78" i="5"/>
  <c r="H77" i="5"/>
  <c r="J77" i="5"/>
  <c r="A76" i="5"/>
  <c r="Z73" i="5"/>
  <c r="Y73" i="5"/>
  <c r="X73" i="5"/>
  <c r="AB72" i="5"/>
  <c r="I72" i="5"/>
  <c r="H72" i="5"/>
  <c r="G72" i="5"/>
  <c r="E72" i="5"/>
  <c r="J71" i="5"/>
  <c r="E71" i="5"/>
  <c r="J70" i="5"/>
  <c r="I70" i="5"/>
  <c r="E70" i="5"/>
  <c r="K69" i="5"/>
  <c r="J69" i="5"/>
  <c r="I69" i="5"/>
  <c r="W69" i="5" s="1"/>
  <c r="H69" i="5"/>
  <c r="G69" i="5"/>
  <c r="F69" i="5"/>
  <c r="V68" i="5"/>
  <c r="T68" i="5"/>
  <c r="K71" i="5" s="1"/>
  <c r="R68" i="5"/>
  <c r="K70" i="5" s="1"/>
  <c r="J73" i="5" s="1"/>
  <c r="U68" i="5"/>
  <c r="S68" i="5"/>
  <c r="I71" i="5" s="1"/>
  <c r="Q68" i="5"/>
  <c r="E68" i="5"/>
  <c r="D68" i="5"/>
  <c r="A67" i="5"/>
  <c r="H65" i="5"/>
  <c r="J65" i="5"/>
  <c r="H64" i="5"/>
  <c r="J64" i="5"/>
  <c r="A63" i="5"/>
  <c r="AA60" i="5"/>
  <c r="Y60" i="5"/>
  <c r="X60" i="5"/>
  <c r="O60" i="5"/>
  <c r="K59" i="5"/>
  <c r="J60" i="5" s="1"/>
  <c r="J59" i="5"/>
  <c r="I59" i="5"/>
  <c r="Z60" i="5" s="1"/>
  <c r="H59" i="5"/>
  <c r="G59" i="5"/>
  <c r="F59" i="5"/>
  <c r="V59" i="5"/>
  <c r="T59" i="5"/>
  <c r="R59" i="5"/>
  <c r="U59" i="5"/>
  <c r="S59" i="5"/>
  <c r="Q59" i="5"/>
  <c r="E59" i="5"/>
  <c r="D59" i="5"/>
  <c r="B59" i="5"/>
  <c r="AA57" i="5"/>
  <c r="Z57" i="5"/>
  <c r="Y57" i="5"/>
  <c r="X57" i="5"/>
  <c r="H57" i="5"/>
  <c r="K56" i="5"/>
  <c r="P57" i="5" s="1"/>
  <c r="J56" i="5"/>
  <c r="I56" i="5"/>
  <c r="O57" i="5" s="1"/>
  <c r="H63" i="5" s="1"/>
  <c r="H56" i="5"/>
  <c r="G56" i="5"/>
  <c r="F56" i="5"/>
  <c r="V56" i="5"/>
  <c r="T56" i="5"/>
  <c r="R56" i="5"/>
  <c r="U56" i="5"/>
  <c r="S56" i="5"/>
  <c r="Q56" i="5"/>
  <c r="E56" i="5"/>
  <c r="D56" i="5"/>
  <c r="B56" i="5"/>
  <c r="A55" i="5"/>
  <c r="H53" i="5"/>
  <c r="J53" i="5"/>
  <c r="H52" i="5"/>
  <c r="J52" i="5"/>
  <c r="A51" i="5"/>
  <c r="AA48" i="5"/>
  <c r="Z48" i="5"/>
  <c r="I24" i="5" s="1"/>
  <c r="X48" i="5"/>
  <c r="I22" i="5" s="1"/>
  <c r="AB47" i="5"/>
  <c r="I27" i="5" s="1"/>
  <c r="I47" i="5"/>
  <c r="H47" i="5"/>
  <c r="G47" i="5"/>
  <c r="E47" i="5"/>
  <c r="J46" i="5"/>
  <c r="I46" i="5"/>
  <c r="E46" i="5"/>
  <c r="J45" i="5"/>
  <c r="E45" i="5"/>
  <c r="J44" i="5"/>
  <c r="I44" i="5"/>
  <c r="E44" i="5"/>
  <c r="K43" i="5"/>
  <c r="J43" i="5"/>
  <c r="I43" i="5"/>
  <c r="H43" i="5"/>
  <c r="G43" i="5"/>
  <c r="F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K46" i="5" s="1"/>
  <c r="T39" i="5"/>
  <c r="K45" i="5" s="1"/>
  <c r="R39" i="5"/>
  <c r="K44" i="5" s="1"/>
  <c r="J48" i="5" s="1"/>
  <c r="U39" i="5"/>
  <c r="S39" i="5"/>
  <c r="I45" i="5" s="1"/>
  <c r="Q39" i="5"/>
  <c r="E39" i="5"/>
  <c r="D39" i="5"/>
  <c r="A38" i="5"/>
  <c r="A36" i="5"/>
  <c r="A18" i="5"/>
  <c r="A13" i="5"/>
  <c r="A10" i="5"/>
  <c r="G6" i="5"/>
  <c r="B6" i="5"/>
  <c r="A1" i="5"/>
  <c r="P73" i="5" l="1"/>
  <c r="J76" i="5" s="1"/>
  <c r="H48" i="5"/>
  <c r="P48" i="5"/>
  <c r="O48" i="5"/>
  <c r="J57" i="5"/>
  <c r="P60" i="5"/>
  <c r="J63" i="5" s="1"/>
  <c r="H60" i="5"/>
  <c r="H73" i="5"/>
  <c r="W40" i="5"/>
  <c r="I26" i="5" s="1"/>
  <c r="O73" i="5"/>
  <c r="H76" i="5" s="1"/>
  <c r="AA73" i="5"/>
  <c r="I25" i="5" s="1"/>
  <c r="Y48" i="5"/>
  <c r="I23" i="5" s="1"/>
  <c r="A1" i="4"/>
  <c r="A2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GK28" i="1" s="1"/>
  <c r="AC28" i="1"/>
  <c r="P28" i="1" s="1"/>
  <c r="AD28" i="1"/>
  <c r="AE28" i="1"/>
  <c r="Q28" i="1" s="1"/>
  <c r="AD30" i="1" s="1"/>
  <c r="AF28" i="1"/>
  <c r="AB28" i="1" s="1"/>
  <c r="AG28" i="1"/>
  <c r="AH28" i="1"/>
  <c r="CV28" i="1" s="1"/>
  <c r="U28" i="1" s="1"/>
  <c r="AH30" i="1" s="1"/>
  <c r="AI28" i="1"/>
  <c r="AJ28" i="1"/>
  <c r="CX28" i="1" s="1"/>
  <c r="W28" i="1" s="1"/>
  <c r="AJ30" i="1" s="1"/>
  <c r="CQ28" i="1"/>
  <c r="CR28" i="1"/>
  <c r="CS28" i="1"/>
  <c r="CU28" i="1"/>
  <c r="T28" i="1" s="1"/>
  <c r="AG30" i="1" s="1"/>
  <c r="CW28" i="1"/>
  <c r="V28" i="1" s="1"/>
  <c r="AI30" i="1" s="1"/>
  <c r="FR28" i="1"/>
  <c r="GL28" i="1"/>
  <c r="GN28" i="1"/>
  <c r="GP28" i="1"/>
  <c r="GV28" i="1"/>
  <c r="GX28" i="1"/>
  <c r="HC28" i="1"/>
  <c r="B30" i="1"/>
  <c r="B26" i="1" s="1"/>
  <c r="C30" i="1"/>
  <c r="C26" i="1" s="1"/>
  <c r="D30" i="1"/>
  <c r="D26" i="1" s="1"/>
  <c r="F30" i="1"/>
  <c r="F26" i="1" s="1"/>
  <c r="G30" i="1"/>
  <c r="G26" i="1" s="1"/>
  <c r="AE30" i="1"/>
  <c r="R30" i="1" s="1"/>
  <c r="BX30" i="1"/>
  <c r="BX26" i="1" s="1"/>
  <c r="BY30" i="1"/>
  <c r="AP30" i="1" s="1"/>
  <c r="BZ30" i="1"/>
  <c r="BZ26" i="1" s="1"/>
  <c r="CB30" i="1"/>
  <c r="CB26" i="1" s="1"/>
  <c r="CD30" i="1"/>
  <c r="CD26" i="1" s="1"/>
  <c r="CG30" i="1"/>
  <c r="AX30" i="1" s="1"/>
  <c r="CJ30" i="1"/>
  <c r="CJ26" i="1" s="1"/>
  <c r="CK30" i="1"/>
  <c r="BB30" i="1" s="1"/>
  <c r="CL30" i="1"/>
  <c r="CL26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R64" i="1"/>
  <c r="AC64" i="1"/>
  <c r="P64" i="1" s="1"/>
  <c r="AE64" i="1"/>
  <c r="AD64" i="1" s="1"/>
  <c r="AB64" i="1" s="1"/>
  <c r="AF64" i="1"/>
  <c r="S64" i="1" s="1"/>
  <c r="AG64" i="1"/>
  <c r="CU64" i="1" s="1"/>
  <c r="T64" i="1" s="1"/>
  <c r="AH64" i="1"/>
  <c r="AI64" i="1"/>
  <c r="AJ64" i="1"/>
  <c r="CR64" i="1"/>
  <c r="CS64" i="1"/>
  <c r="CV64" i="1"/>
  <c r="U64" i="1" s="1"/>
  <c r="AH67" i="1" s="1"/>
  <c r="CW64" i="1"/>
  <c r="V64" i="1" s="1"/>
  <c r="CX64" i="1"/>
  <c r="W64" i="1" s="1"/>
  <c r="GK64" i="1"/>
  <c r="GL64" i="1"/>
  <c r="GN64" i="1"/>
  <c r="GO64" i="1"/>
  <c r="GP64" i="1"/>
  <c r="GV64" i="1"/>
  <c r="GX64" i="1"/>
  <c r="HC64" i="1"/>
  <c r="AC65" i="1"/>
  <c r="P65" i="1" s="1"/>
  <c r="AE65" i="1"/>
  <c r="Q65" i="1" s="1"/>
  <c r="AF65" i="1"/>
  <c r="S65" i="1" s="1"/>
  <c r="AG65" i="1"/>
  <c r="AH65" i="1"/>
  <c r="AI65" i="1"/>
  <c r="CW65" i="1" s="1"/>
  <c r="V65" i="1" s="1"/>
  <c r="AJ65" i="1"/>
  <c r="CX65" i="1" s="1"/>
  <c r="W65" i="1" s="1"/>
  <c r="CQ65" i="1"/>
  <c r="CR65" i="1"/>
  <c r="CU65" i="1"/>
  <c r="T65" i="1" s="1"/>
  <c r="AG67" i="1" s="1"/>
  <c r="CV65" i="1"/>
  <c r="U65" i="1" s="1"/>
  <c r="GL65" i="1"/>
  <c r="GN65" i="1"/>
  <c r="GO65" i="1"/>
  <c r="GP65" i="1"/>
  <c r="GV65" i="1"/>
  <c r="HC65" i="1" s="1"/>
  <c r="GX65" i="1" s="1"/>
  <c r="B67" i="1"/>
  <c r="B62" i="1" s="1"/>
  <c r="C67" i="1"/>
  <c r="C62" i="1" s="1"/>
  <c r="D67" i="1"/>
  <c r="D62" i="1" s="1"/>
  <c r="F67" i="1"/>
  <c r="F62" i="1" s="1"/>
  <c r="G67" i="1"/>
  <c r="G62" i="1" s="1"/>
  <c r="AF67" i="1"/>
  <c r="AI67" i="1"/>
  <c r="AJ67" i="1"/>
  <c r="BX67" i="1"/>
  <c r="BX62" i="1" s="1"/>
  <c r="BZ67" i="1"/>
  <c r="BZ62" i="1" s="1"/>
  <c r="CB67" i="1"/>
  <c r="CB62" i="1" s="1"/>
  <c r="CC67" i="1"/>
  <c r="CC62" i="1" s="1"/>
  <c r="CD67" i="1"/>
  <c r="CD62" i="1" s="1"/>
  <c r="CJ67" i="1"/>
  <c r="CJ62" i="1" s="1"/>
  <c r="CK67" i="1"/>
  <c r="CK62" i="1" s="1"/>
  <c r="CL67" i="1"/>
  <c r="CL62" i="1" s="1"/>
  <c r="CM67" i="1"/>
  <c r="CM62" i="1" s="1"/>
  <c r="D97" i="1"/>
  <c r="E99" i="1"/>
  <c r="Z99" i="1"/>
  <c r="AA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S101" i="1"/>
  <c r="CY101" i="1" s="1"/>
  <c r="X101" i="1" s="1"/>
  <c r="AK103" i="1" s="1"/>
  <c r="AC101" i="1"/>
  <c r="AE101" i="1"/>
  <c r="R101" i="1" s="1"/>
  <c r="AF101" i="1"/>
  <c r="AG101" i="1"/>
  <c r="CU101" i="1" s="1"/>
  <c r="T101" i="1" s="1"/>
  <c r="AG103" i="1" s="1"/>
  <c r="AH101" i="1"/>
  <c r="AI101" i="1"/>
  <c r="CW101" i="1" s="1"/>
  <c r="V101" i="1" s="1"/>
  <c r="AI103" i="1" s="1"/>
  <c r="AJ101" i="1"/>
  <c r="CR101" i="1"/>
  <c r="CT101" i="1"/>
  <c r="CV101" i="1"/>
  <c r="U101" i="1" s="1"/>
  <c r="AH103" i="1" s="1"/>
  <c r="CX101" i="1"/>
  <c r="W101" i="1" s="1"/>
  <c r="AJ103" i="1" s="1"/>
  <c r="FR101" i="1"/>
  <c r="GL101" i="1"/>
  <c r="GN101" i="1"/>
  <c r="GO101" i="1"/>
  <c r="GV101" i="1"/>
  <c r="HC101" i="1"/>
  <c r="GX101" i="1" s="1"/>
  <c r="CJ103" i="1" s="1"/>
  <c r="B103" i="1"/>
  <c r="B99" i="1" s="1"/>
  <c r="C103" i="1"/>
  <c r="C99" i="1" s="1"/>
  <c r="D103" i="1"/>
  <c r="D99" i="1" s="1"/>
  <c r="F103" i="1"/>
  <c r="F99" i="1" s="1"/>
  <c r="G103" i="1"/>
  <c r="G99" i="1" s="1"/>
  <c r="AF103" i="1"/>
  <c r="AF99" i="1" s="1"/>
  <c r="BX103" i="1"/>
  <c r="BX99" i="1" s="1"/>
  <c r="BY103" i="1"/>
  <c r="CI103" i="1" s="1"/>
  <c r="BZ103" i="1"/>
  <c r="BZ99" i="1" s="1"/>
  <c r="CB103" i="1"/>
  <c r="CB99" i="1" s="1"/>
  <c r="CC103" i="1"/>
  <c r="CC99" i="1" s="1"/>
  <c r="CK103" i="1"/>
  <c r="CK99" i="1" s="1"/>
  <c r="CL103" i="1"/>
  <c r="CL99" i="1" s="1"/>
  <c r="CM103" i="1"/>
  <c r="BD103" i="1" s="1"/>
  <c r="B133" i="1"/>
  <c r="B22" i="1" s="1"/>
  <c r="C133" i="1"/>
  <c r="C22" i="1" s="1"/>
  <c r="D133" i="1"/>
  <c r="D22" i="1" s="1"/>
  <c r="F133" i="1"/>
  <c r="F22" i="1" s="1"/>
  <c r="G133" i="1"/>
  <c r="G22" i="1" s="1"/>
  <c r="B163" i="1"/>
  <c r="B18" i="1" s="1"/>
  <c r="C163" i="1"/>
  <c r="C18" i="1" s="1"/>
  <c r="D163" i="1"/>
  <c r="D18" i="1" s="1"/>
  <c r="F163" i="1"/>
  <c r="F18" i="1" s="1"/>
  <c r="G163" i="1"/>
  <c r="G18" i="1" s="1"/>
  <c r="J80" i="5" l="1"/>
  <c r="J51" i="5"/>
  <c r="H51" i="5"/>
  <c r="I21" i="5"/>
  <c r="H80" i="5"/>
  <c r="T103" i="1"/>
  <c r="AG99" i="1"/>
  <c r="X103" i="1"/>
  <c r="AK99" i="1"/>
  <c r="CJ99" i="1"/>
  <c r="BA103" i="1"/>
  <c r="BD99" i="1"/>
  <c r="F128" i="1"/>
  <c r="AJ99" i="1"/>
  <c r="W103" i="1"/>
  <c r="U103" i="1"/>
  <c r="AH99" i="1"/>
  <c r="V103" i="1"/>
  <c r="AI99" i="1"/>
  <c r="GK101" i="1"/>
  <c r="AE103" i="1"/>
  <c r="T67" i="1"/>
  <c r="AG62" i="1"/>
  <c r="AH62" i="1"/>
  <c r="U67" i="1"/>
  <c r="AZ103" i="1"/>
  <c r="CI99" i="1"/>
  <c r="BC103" i="1"/>
  <c r="AQ103" i="1"/>
  <c r="S103" i="1"/>
  <c r="CZ101" i="1"/>
  <c r="Y101" i="1" s="1"/>
  <c r="AL103" i="1" s="1"/>
  <c r="Q101" i="1"/>
  <c r="AD103" i="1" s="1"/>
  <c r="CM99" i="1"/>
  <c r="BC67" i="1"/>
  <c r="AU67" i="1"/>
  <c r="AQ67" i="1"/>
  <c r="V30" i="1"/>
  <c r="AI26" i="1"/>
  <c r="AC30" i="1"/>
  <c r="CG103" i="1"/>
  <c r="BB103" i="1"/>
  <c r="AT103" i="1"/>
  <c r="AP103" i="1"/>
  <c r="CQ101" i="1"/>
  <c r="AD101" i="1"/>
  <c r="AB101" i="1" s="1"/>
  <c r="P101" i="1"/>
  <c r="CG67" i="1"/>
  <c r="BB67" i="1"/>
  <c r="AT67" i="1"/>
  <c r="W67" i="1"/>
  <c r="AJ62" i="1"/>
  <c r="S67" i="1"/>
  <c r="AF62" i="1"/>
  <c r="CZ65" i="1"/>
  <c r="Y65" i="1" s="1"/>
  <c r="CY65" i="1"/>
  <c r="X65" i="1" s="1"/>
  <c r="CY64" i="1"/>
  <c r="X64" i="1" s="1"/>
  <c r="AK67" i="1" s="1"/>
  <c r="CZ64" i="1"/>
  <c r="Y64" i="1" s="1"/>
  <c r="AX26" i="1"/>
  <c r="F37" i="1"/>
  <c r="AP26" i="1"/>
  <c r="F39" i="1"/>
  <c r="T30" i="1"/>
  <c r="AG26" i="1"/>
  <c r="W30" i="1"/>
  <c r="AJ26" i="1"/>
  <c r="AS103" i="1"/>
  <c r="AO103" i="1"/>
  <c r="BY99" i="1"/>
  <c r="BA67" i="1"/>
  <c r="AS67" i="1"/>
  <c r="AO67" i="1"/>
  <c r="AI62" i="1"/>
  <c r="V67" i="1"/>
  <c r="AD26" i="1"/>
  <c r="Q30" i="1"/>
  <c r="CS101" i="1"/>
  <c r="BD67" i="1"/>
  <c r="FR65" i="1"/>
  <c r="CP65" i="1"/>
  <c r="O65" i="1" s="1"/>
  <c r="FR64" i="1"/>
  <c r="BY67" i="1" s="1"/>
  <c r="AC67" i="1"/>
  <c r="BB26" i="1"/>
  <c r="F43" i="1"/>
  <c r="R26" i="1"/>
  <c r="F44" i="1"/>
  <c r="AH26" i="1"/>
  <c r="U30" i="1"/>
  <c r="AD65" i="1"/>
  <c r="AB65" i="1" s="1"/>
  <c r="Q64" i="1"/>
  <c r="AD67" i="1" s="1"/>
  <c r="BA30" i="1"/>
  <c r="AS30" i="1"/>
  <c r="AO30" i="1"/>
  <c r="CT28" i="1"/>
  <c r="S28" i="1"/>
  <c r="CK26" i="1"/>
  <c r="CG26" i="1"/>
  <c r="BY26" i="1"/>
  <c r="CT65" i="1"/>
  <c r="CQ64" i="1"/>
  <c r="CI30" i="1"/>
  <c r="BD30" i="1"/>
  <c r="CS65" i="1"/>
  <c r="R65" i="1"/>
  <c r="CT64" i="1"/>
  <c r="BC30" i="1"/>
  <c r="AU30" i="1"/>
  <c r="AQ30" i="1"/>
  <c r="AE26" i="1"/>
  <c r="AQ26" i="1" l="1"/>
  <c r="F40" i="1"/>
  <c r="AQ133" i="1"/>
  <c r="F47" i="1"/>
  <c r="AS26" i="1"/>
  <c r="AS133" i="1"/>
  <c r="CY28" i="1"/>
  <c r="X28" i="1" s="1"/>
  <c r="AK30" i="1" s="1"/>
  <c r="AF30" i="1"/>
  <c r="CZ28" i="1"/>
  <c r="Y28" i="1" s="1"/>
  <c r="AL30" i="1" s="1"/>
  <c r="F50" i="1"/>
  <c r="BA26" i="1"/>
  <c r="BA133" i="1"/>
  <c r="F42" i="1"/>
  <c r="Q26" i="1"/>
  <c r="AO62" i="1"/>
  <c r="F71" i="1"/>
  <c r="AO99" i="1"/>
  <c r="F107" i="1"/>
  <c r="CG62" i="1"/>
  <c r="AX67" i="1"/>
  <c r="F112" i="1"/>
  <c r="AP99" i="1"/>
  <c r="CP28" i="1"/>
  <c r="O28" i="1" s="1"/>
  <c r="AQ62" i="1"/>
  <c r="F77" i="1"/>
  <c r="Q103" i="1"/>
  <c r="AD99" i="1"/>
  <c r="BC99" i="1"/>
  <c r="F119" i="1"/>
  <c r="U99" i="1"/>
  <c r="F125" i="1"/>
  <c r="X99" i="1"/>
  <c r="F129" i="1"/>
  <c r="GK65" i="1"/>
  <c r="GM65" i="1" s="1"/>
  <c r="AE67" i="1"/>
  <c r="U26" i="1"/>
  <c r="F52" i="1"/>
  <c r="U133" i="1"/>
  <c r="AD62" i="1"/>
  <c r="Q67" i="1"/>
  <c r="CP64" i="1"/>
  <c r="O64" i="1" s="1"/>
  <c r="AS62" i="1"/>
  <c r="F84" i="1"/>
  <c r="F120" i="1"/>
  <c r="AS99" i="1"/>
  <c r="T26" i="1"/>
  <c r="F51" i="1"/>
  <c r="T133" i="1"/>
  <c r="W62" i="1"/>
  <c r="F91" i="1"/>
  <c r="CP101" i="1"/>
  <c r="O101" i="1" s="1"/>
  <c r="AC103" i="1"/>
  <c r="F121" i="1"/>
  <c r="AT99" i="1"/>
  <c r="CH30" i="1"/>
  <c r="P30" i="1"/>
  <c r="CE30" i="1"/>
  <c r="AC26" i="1"/>
  <c r="CF30" i="1"/>
  <c r="AU62" i="1"/>
  <c r="F86" i="1"/>
  <c r="Y103" i="1"/>
  <c r="AL99" i="1"/>
  <c r="W99" i="1"/>
  <c r="F127" i="1"/>
  <c r="BA99" i="1"/>
  <c r="F123" i="1"/>
  <c r="F49" i="1"/>
  <c r="AU26" i="1"/>
  <c r="BC26" i="1"/>
  <c r="F46" i="1"/>
  <c r="BC133" i="1"/>
  <c r="BD26" i="1"/>
  <c r="F55" i="1"/>
  <c r="BD133" i="1"/>
  <c r="CI26" i="1"/>
  <c r="AZ30" i="1"/>
  <c r="F34" i="1"/>
  <c r="AO26" i="1"/>
  <c r="AO133" i="1"/>
  <c r="P67" i="1"/>
  <c r="AC62" i="1"/>
  <c r="CE67" i="1"/>
  <c r="CF67" i="1"/>
  <c r="CH67" i="1"/>
  <c r="BD62" i="1"/>
  <c r="F92" i="1"/>
  <c r="V62" i="1"/>
  <c r="F90" i="1"/>
  <c r="BA62" i="1"/>
  <c r="F87" i="1"/>
  <c r="AL67" i="1"/>
  <c r="AT62" i="1"/>
  <c r="F85" i="1"/>
  <c r="F116" i="1"/>
  <c r="BB99" i="1"/>
  <c r="BC62" i="1"/>
  <c r="F83" i="1"/>
  <c r="F118" i="1"/>
  <c r="S99" i="1"/>
  <c r="AZ99" i="1"/>
  <c r="F114" i="1"/>
  <c r="T62" i="1"/>
  <c r="F88" i="1"/>
  <c r="V99" i="1"/>
  <c r="F126" i="1"/>
  <c r="T99" i="1"/>
  <c r="F124" i="1"/>
  <c r="BY62" i="1"/>
  <c r="CI67" i="1"/>
  <c r="AP67" i="1"/>
  <c r="W26" i="1"/>
  <c r="F54" i="1"/>
  <c r="W133" i="1"/>
  <c r="X67" i="1"/>
  <c r="AK62" i="1"/>
  <c r="S62" i="1"/>
  <c r="F82" i="1"/>
  <c r="BB62" i="1"/>
  <c r="F80" i="1"/>
  <c r="BB133" i="1"/>
  <c r="CG99" i="1"/>
  <c r="AX103" i="1"/>
  <c r="V26" i="1"/>
  <c r="F53" i="1"/>
  <c r="V133" i="1"/>
  <c r="F113" i="1"/>
  <c r="AQ99" i="1"/>
  <c r="U62" i="1"/>
  <c r="F89" i="1"/>
  <c r="R103" i="1"/>
  <c r="AE99" i="1"/>
  <c r="V22" i="1" l="1"/>
  <c r="F156" i="1"/>
  <c r="V163" i="1"/>
  <c r="CI62" i="1"/>
  <c r="AZ67" i="1"/>
  <c r="BB22" i="1"/>
  <c r="BB163" i="1"/>
  <c r="F146" i="1"/>
  <c r="CH62" i="1"/>
  <c r="AY67" i="1"/>
  <c r="P62" i="1"/>
  <c r="F70" i="1"/>
  <c r="F41" i="1"/>
  <c r="AZ26" i="1"/>
  <c r="AZ133" i="1"/>
  <c r="Y99" i="1"/>
  <c r="F130" i="1"/>
  <c r="U22" i="1"/>
  <c r="F155" i="1"/>
  <c r="U163" i="1"/>
  <c r="Q99" i="1"/>
  <c r="F115" i="1"/>
  <c r="Q133" i="1"/>
  <c r="BA22" i="1"/>
  <c r="F153" i="1"/>
  <c r="BA163" i="1"/>
  <c r="S30" i="1"/>
  <c r="AF26" i="1"/>
  <c r="AL62" i="1"/>
  <c r="Y67" i="1"/>
  <c r="CF62" i="1"/>
  <c r="AW67" i="1"/>
  <c r="AO22" i="1"/>
  <c r="F137" i="1"/>
  <c r="AO163" i="1"/>
  <c r="BC22" i="1"/>
  <c r="BC163" i="1"/>
  <c r="F149" i="1"/>
  <c r="CE26" i="1"/>
  <c r="AV30" i="1"/>
  <c r="GM64" i="1"/>
  <c r="CA67" i="1" s="1"/>
  <c r="AB67" i="1"/>
  <c r="X30" i="1"/>
  <c r="AK26" i="1"/>
  <c r="AQ22" i="1"/>
  <c r="F143" i="1"/>
  <c r="AQ163" i="1"/>
  <c r="F117" i="1"/>
  <c r="R99" i="1"/>
  <c r="AX99" i="1"/>
  <c r="F110" i="1"/>
  <c r="X62" i="1"/>
  <c r="F93" i="1"/>
  <c r="AP62" i="1"/>
  <c r="F76" i="1"/>
  <c r="AP133" i="1"/>
  <c r="CE62" i="1"/>
  <c r="AV67" i="1"/>
  <c r="BD22" i="1"/>
  <c r="BD163" i="1"/>
  <c r="F158" i="1"/>
  <c r="F33" i="1"/>
  <c r="P26" i="1"/>
  <c r="P103" i="1"/>
  <c r="P133" i="1" s="1"/>
  <c r="CE103" i="1"/>
  <c r="AC99" i="1"/>
  <c r="CF103" i="1"/>
  <c r="CH103" i="1"/>
  <c r="T22" i="1"/>
  <c r="T163" i="1"/>
  <c r="F154" i="1"/>
  <c r="Q62" i="1"/>
  <c r="F79" i="1"/>
  <c r="AX62" i="1"/>
  <c r="AX133" i="1"/>
  <c r="F74" i="1"/>
  <c r="AS22" i="1"/>
  <c r="F150" i="1"/>
  <c r="E16" i="2" s="1"/>
  <c r="AS163" i="1"/>
  <c r="W22" i="1"/>
  <c r="W163" i="1"/>
  <c r="F157" i="1"/>
  <c r="CF26" i="1"/>
  <c r="AW30" i="1"/>
  <c r="CH26" i="1"/>
  <c r="AY30" i="1"/>
  <c r="GP101" i="1"/>
  <c r="CD103" i="1" s="1"/>
  <c r="AB103" i="1"/>
  <c r="GM101" i="1"/>
  <c r="CA103" i="1" s="1"/>
  <c r="AE62" i="1"/>
  <c r="R67" i="1"/>
  <c r="AB30" i="1"/>
  <c r="GM28" i="1"/>
  <c r="CA30" i="1" s="1"/>
  <c r="GO28" i="1"/>
  <c r="CC30" i="1" s="1"/>
  <c r="AL26" i="1"/>
  <c r="Y30" i="1"/>
  <c r="P22" i="1" l="1"/>
  <c r="F136" i="1"/>
  <c r="P163" i="1"/>
  <c r="O30" i="1"/>
  <c r="AB26" i="1"/>
  <c r="CD99" i="1"/>
  <c r="AU103" i="1"/>
  <c r="AS18" i="1"/>
  <c r="F180" i="1"/>
  <c r="AX22" i="1"/>
  <c r="AX163" i="1"/>
  <c r="F140" i="1"/>
  <c r="CF99" i="1"/>
  <c r="AW103" i="1"/>
  <c r="BD18" i="1"/>
  <c r="F188" i="1"/>
  <c r="AP22" i="1"/>
  <c r="AP163" i="1"/>
  <c r="F142" i="1"/>
  <c r="G16" i="2" s="1"/>
  <c r="G18" i="2" s="1"/>
  <c r="AV26" i="1"/>
  <c r="F35" i="1"/>
  <c r="AW62" i="1"/>
  <c r="F73" i="1"/>
  <c r="U18" i="1"/>
  <c r="F185" i="1"/>
  <c r="AT30" i="1"/>
  <c r="CC26" i="1"/>
  <c r="AY26" i="1"/>
  <c r="F38" i="1"/>
  <c r="E18" i="2"/>
  <c r="T18" i="1"/>
  <c r="F184" i="1"/>
  <c r="AQ18" i="1"/>
  <c r="F173" i="1"/>
  <c r="X26" i="1"/>
  <c r="F56" i="1"/>
  <c r="X133" i="1"/>
  <c r="AO18" i="1"/>
  <c r="F167" i="1"/>
  <c r="F45" i="1"/>
  <c r="S26" i="1"/>
  <c r="S133" i="1"/>
  <c r="Q22" i="1"/>
  <c r="F145" i="1"/>
  <c r="Q163" i="1"/>
  <c r="AZ22" i="1"/>
  <c r="F144" i="1"/>
  <c r="AZ163" i="1"/>
  <c r="BB18" i="1"/>
  <c r="F176" i="1"/>
  <c r="V18" i="1"/>
  <c r="F186" i="1"/>
  <c r="F57" i="1"/>
  <c r="Y26" i="1"/>
  <c r="Y133" i="1"/>
  <c r="AW26" i="1"/>
  <c r="F36" i="1"/>
  <c r="AW133" i="1"/>
  <c r="R62" i="1"/>
  <c r="R133" i="1"/>
  <c r="F81" i="1"/>
  <c r="CA26" i="1"/>
  <c r="AR30" i="1"/>
  <c r="AR103" i="1"/>
  <c r="CA99" i="1"/>
  <c r="W18" i="1"/>
  <c r="F187" i="1"/>
  <c r="AV103" i="1"/>
  <c r="CE99" i="1"/>
  <c r="AV62" i="1"/>
  <c r="F72" i="1"/>
  <c r="O67" i="1"/>
  <c r="AB62" i="1"/>
  <c r="Y62" i="1"/>
  <c r="F94" i="1"/>
  <c r="BA18" i="1"/>
  <c r="F183" i="1"/>
  <c r="AY62" i="1"/>
  <c r="F75" i="1"/>
  <c r="AB99" i="1"/>
  <c r="O103" i="1"/>
  <c r="CH99" i="1"/>
  <c r="AY103" i="1"/>
  <c r="AY133" i="1" s="1"/>
  <c r="P99" i="1"/>
  <c r="F106" i="1"/>
  <c r="CA62" i="1"/>
  <c r="AR67" i="1"/>
  <c r="BC18" i="1"/>
  <c r="F179" i="1"/>
  <c r="AZ62" i="1"/>
  <c r="F78" i="1"/>
  <c r="AY22" i="1" l="1"/>
  <c r="AY163" i="1"/>
  <c r="F141" i="1"/>
  <c r="AV99" i="1"/>
  <c r="F108" i="1"/>
  <c r="F105" i="1"/>
  <c r="O99" i="1"/>
  <c r="Q18" i="1"/>
  <c r="F175" i="1"/>
  <c r="X22" i="1"/>
  <c r="F159" i="1"/>
  <c r="X163" i="1"/>
  <c r="O26" i="1"/>
  <c r="F32" i="1"/>
  <c r="O133" i="1"/>
  <c r="AR99" i="1"/>
  <c r="F131" i="1"/>
  <c r="AT26" i="1"/>
  <c r="F48" i="1"/>
  <c r="AT133" i="1"/>
  <c r="AX18" i="1"/>
  <c r="F170" i="1"/>
  <c r="F122" i="1"/>
  <c r="AU99" i="1"/>
  <c r="AU133" i="1"/>
  <c r="P18" i="1"/>
  <c r="F166" i="1"/>
  <c r="O62" i="1"/>
  <c r="F69" i="1"/>
  <c r="AR62" i="1"/>
  <c r="F95" i="1"/>
  <c r="AY99" i="1"/>
  <c r="F111" i="1"/>
  <c r="F58" i="1"/>
  <c r="AR26" i="1"/>
  <c r="AR133" i="1"/>
  <c r="Y22" i="1"/>
  <c r="F160" i="1"/>
  <c r="Y163" i="1"/>
  <c r="AV133" i="1"/>
  <c r="AP18" i="1"/>
  <c r="F172" i="1"/>
  <c r="AW99" i="1"/>
  <c r="F109" i="1"/>
  <c r="R22" i="1"/>
  <c r="F147" i="1"/>
  <c r="R163" i="1"/>
  <c r="AZ18" i="1"/>
  <c r="F174" i="1"/>
  <c r="AW22" i="1"/>
  <c r="F139" i="1"/>
  <c r="AW163" i="1"/>
  <c r="S22" i="1"/>
  <c r="S163" i="1"/>
  <c r="F148" i="1"/>
  <c r="J16" i="2" s="1"/>
  <c r="J18" i="2" s="1"/>
  <c r="Y18" i="1" l="1"/>
  <c r="F190" i="1"/>
  <c r="AW18" i="1"/>
  <c r="F169" i="1"/>
  <c r="AV22" i="1"/>
  <c r="AV163" i="1"/>
  <c r="F138" i="1"/>
  <c r="AR22" i="1"/>
  <c r="F161" i="1"/>
  <c r="AR163" i="1"/>
  <c r="AT22" i="1"/>
  <c r="F151" i="1"/>
  <c r="F16" i="2" s="1"/>
  <c r="AT163" i="1"/>
  <c r="X18" i="1"/>
  <c r="F189" i="1"/>
  <c r="O22" i="1"/>
  <c r="F135" i="1"/>
  <c r="O163" i="1"/>
  <c r="R18" i="1"/>
  <c r="F177" i="1"/>
  <c r="AY18" i="1"/>
  <c r="F171" i="1"/>
  <c r="S18" i="1"/>
  <c r="F178" i="1"/>
  <c r="AU22" i="1"/>
  <c r="F152" i="1"/>
  <c r="H16" i="2" s="1"/>
  <c r="H18" i="2" s="1"/>
  <c r="AU163" i="1"/>
  <c r="F18" i="2" l="1"/>
  <c r="I16" i="2"/>
  <c r="I18" i="2" s="1"/>
  <c r="O18" i="1"/>
  <c r="F165" i="1"/>
  <c r="AV18" i="1"/>
  <c r="F168" i="1"/>
  <c r="AU18" i="1"/>
  <c r="F182" i="1"/>
  <c r="AR18" i="1"/>
  <c r="F191" i="1"/>
  <c r="AT18" i="1"/>
  <c r="F181" i="1"/>
</calcChain>
</file>

<file path=xl/sharedStrings.xml><?xml version="1.0" encoding="utf-8"?>
<sst xmlns="http://schemas.openxmlformats.org/spreadsheetml/2006/main" count="1024" uniqueCount="162">
  <si>
    <t>Smeta.RU  (495) 974-1589</t>
  </si>
  <si>
    <t>_PS_</t>
  </si>
  <si>
    <t>Smeta.RU</t>
  </si>
  <si>
    <t/>
  </si>
  <si>
    <t>183 КРУН 6-10 кВ с 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</si>
  <si>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</si>
  <si>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</si>
  <si>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</si>
  <si>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</si>
  <si>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</si>
  <si>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</si>
  <si>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</si>
  <si>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</si>
  <si>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</si>
  <si>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Монтаж КРУН 10 - 6 кВ</t>
  </si>
  <si>
    <t>Новый раздел</t>
  </si>
  <si>
    <t>Монтажные работы</t>
  </si>
  <si>
    <t>1</t>
  </si>
  <si>
    <t>4.8-26-1</t>
  </si>
  <si>
    <t>Распределительные устройства комплектные 6-10 кВ, шкаф наружной установки с коридором обслуживания с выключателем</t>
  </si>
  <si>
    <t>1  ШТ.</t>
  </si>
  <si>
    <t>ТСН-2001.4. Доп. 1-42. Сб. 8, т. 26, поз. 1</t>
  </si>
  <si>
    <t>)*1,15)*1,2</t>
  </si>
  <si>
    <t>Монтаж оборудования</t>
  </si>
  <si>
    <t>ТСН-2001.4-8. 8-1...8-27</t>
  </si>
  <si>
    <t>ТСН-2001.4-8-1</t>
  </si>
  <si>
    <t>Поправка: ТСН-2001.4. О.П. тб1. п.2  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</si>
  <si>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</si>
  <si>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</si>
  <si>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</si>
  <si>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</si>
  <si>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</si>
  <si>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</si>
  <si>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</si>
  <si>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</si>
  <si>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</si>
  <si>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</si>
  <si>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</si>
  <si>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</si>
  <si>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</si>
  <si>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</si>
  <si>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</si>
  <si>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</si>
  <si>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</si>
  <si>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</si>
  <si>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</si>
  <si>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</si>
  <si>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</si>
  <si>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</si>
  <si>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</si>
  <si>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</si>
  <si>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</si>
  <si>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</si>
  <si>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</si>
  <si>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</si>
  <si>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</si>
  <si>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</si>
  <si>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</si>
  <si>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</si>
  <si>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</si>
  <si>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</si>
  <si>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</si>
  <si>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</si>
  <si>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</si>
  <si>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</si>
  <si>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</si>
  <si>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</si>
  <si>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</si>
  <si>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</si>
  <si>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</si>
  <si>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</si>
  <si>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</si>
  <si>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</si>
  <si>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</si>
  <si>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</si>
  <si>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</si>
  <si>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</si>
  <si>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</si>
  <si>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</si>
  <si>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</si>
  <si>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</si>
  <si>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</si>
  <si>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Цена поставщика</t>
  </si>
  <si>
    <t>КРН-IV-10</t>
  </si>
  <si>
    <t>шт.</t>
  </si>
  <si>
    <t>Сметная стоимость оборудования</t>
  </si>
  <si>
    <t>ТСН-2001.13-1.</t>
  </si>
  <si>
    <t>ТСН-2001.13-1-1</t>
  </si>
  <si>
    <t>[1 320 000 / 1,2 /  5,14] +  3% Трансп +  1,2% Заг.скл</t>
  </si>
  <si>
    <t>3</t>
  </si>
  <si>
    <t>1,2</t>
  </si>
  <si>
    <t>2</t>
  </si>
  <si>
    <t>Шкаф телемеханики ЭНТЕК-ТМ-КРН-GPRS/ETHх2/RSx4</t>
  </si>
  <si>
    <t>[540 000 / 1,2 /  5,14] +  3% Трансп +  1,2% Заг.скл</t>
  </si>
  <si>
    <t>Пусконаладочные работы</t>
  </si>
  <si>
    <t>5.10-33-1</t>
  </si>
  <si>
    <t>Камера (ячейка) в РП или РТП</t>
  </si>
  <si>
    <t>1 КАМЕРА</t>
  </si>
  <si>
    <t>ТСН-2001.5. Доп. 1-42. Сб. 10, т. 33, поз. 1</t>
  </si>
  <si>
    <t>)*1,35</t>
  </si>
  <si>
    <t>ТСН-2001.5-10. 10-4...10-44</t>
  </si>
  <si>
    <t>ТСН-2001.5-10-1</t>
  </si>
  <si>
    <t>Поправка: ТСН-2001.5. р2. тб1. п.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</si>
  <si>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</si>
  <si>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</si>
  <si>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</si>
  <si>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</si>
  <si>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</si>
  <si>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</si>
  <si>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</si>
  <si>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</si>
  <si>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</si>
  <si>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тб1. п. 1  Наименование: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 или движения технологического транспорта по внутрицеховым или внутризаводским путям, что непосредственно влияет на выполнение пусконаладочных работ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</si>
  <si>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</si>
  <si>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</si>
  <si>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</si>
  <si>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</si>
  <si>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</si>
  <si>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</si>
  <si>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</si>
  <si>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</si>
  <si>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</si>
  <si>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</si>
  <si>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</si>
  <si>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</si>
  <si>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</si>
  <si>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</si>
  <si>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</si>
  <si>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</si>
  <si>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</si>
  <si>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</si>
  <si>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</si>
  <si>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</si>
  <si>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</si>
  <si>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</si>
  <si>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</si>
  <si>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</si>
  <si>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</si>
  <si>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</si>
  <si>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</si>
  <si>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</si>
  <si>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4.8-26-1</t>
    </r>
    <r>
      <rPr>
        <i/>
        <sz val="10"/>
        <rFont val="Arial"/>
        <family val="2"/>
        <charset val="204"/>
      </rPr>
      <t xml:space="preserve">
Поправка: ТСН-2001.4. О.П. тб1. п.2  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</si>
  <si>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</si>
  <si>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</si>
  <si>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</si>
  <si>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</si>
  <si>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</si>
  <si>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</si>
  <si>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</si>
  <si>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</si>
  <si>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</si>
  <si>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</si>
  <si>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</si>
  <si>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</si>
  <si>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</si>
  <si>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
КРН-IV-10</t>
    </r>
    <r>
      <rPr>
        <i/>
        <sz val="10"/>
        <color rgb="FF821E82"/>
        <rFont val="Arial"/>
        <family val="2"/>
        <charset val="204"/>
      </rPr>
      <t xml:space="preserve">
223 073,15 = [1 320 000 / 1,2 /  5,14] +  3% Трансп +  1,2% Заг.скл</t>
    </r>
  </si>
  <si>
    <r>
      <t>ОБОРУДОВАНИЕ:
Шкаф телемеханики ЭНТЕК-ТМ-КРН-GPRS/ETHх2/RSx4</t>
    </r>
    <r>
      <rPr>
        <i/>
        <sz val="10"/>
        <color rgb="FF821E82"/>
        <rFont val="Arial"/>
        <family val="2"/>
        <charset val="204"/>
      </rPr>
      <t xml:space="preserve">
91 257,20 = [540 000 / 1,2 /  5,14] +  3% Трансп +  1,2% Заг.скл</t>
    </r>
  </si>
  <si>
    <r>
      <t>5.10-33-1</t>
    </r>
    <r>
      <rPr>
        <i/>
        <sz val="10"/>
        <rFont val="Arial"/>
        <family val="2"/>
        <charset val="204"/>
      </rPr>
      <t xml:space="preserve">
Поправка: ТСН-2001.5. р2. тб1. п. 1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</si>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</sst>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9"/>
  <sheetViews>
    <sheetView tabSelected="1" topLeftCell="A10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115</v>
      </c>
      <c r="K2" s="20"/>
    </row>
    <row r="3" spans="1:11" ht="16.5" x14ac:dyDescent="0.25">
      <c r="A3" s="12"/>
      <c r="B3" s="13" t="s">
        <v>113</v>
      </c>
      <c r="C3" s="13"/>
      <c r="D3" s="13"/>
      <c r="E3" s="13"/>
      <c r="F3" s="11"/>
      <c r="G3" s="13" t="s">
        <v>114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116</v>
      </c>
      <c r="C7" s="19"/>
      <c r="D7" s="19"/>
      <c r="E7" s="19"/>
      <c r="F7" s="11"/>
      <c r="G7" s="19" t="s">
        <v>116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183 КРУН 6-10 кВ с ТМ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117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50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118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119</v>
      </c>
      <c r="J20" s="29" t="s">
        <v>120</v>
      </c>
      <c r="K20" s="11"/>
    </row>
    <row r="21" spans="1:37" ht="15" x14ac:dyDescent="0.25">
      <c r="A21" s="11"/>
      <c r="B21" s="11"/>
      <c r="C21" s="11"/>
      <c r="D21" s="11"/>
      <c r="E21" s="30" t="s">
        <v>121</v>
      </c>
      <c r="F21" s="30"/>
      <c r="G21" s="30"/>
      <c r="H21" s="30"/>
      <c r="I21" s="31">
        <f>SUM(O1:O82)/1000</f>
        <v>322.26582000000002</v>
      </c>
      <c r="J21" s="31">
        <f>(Source!F191/1000)</f>
        <v>1789.2151699999999</v>
      </c>
      <c r="K21" s="32" t="s">
        <v>158</v>
      </c>
    </row>
    <row r="22" spans="1:37" ht="14.25" x14ac:dyDescent="0.2">
      <c r="A22" s="11"/>
      <c r="B22" s="11"/>
      <c r="C22" s="11"/>
      <c r="D22" s="11"/>
      <c r="E22" s="14" t="s">
        <v>122</v>
      </c>
      <c r="F22" s="14"/>
      <c r="G22" s="14"/>
      <c r="H22" s="14"/>
      <c r="I22" s="33">
        <f>SUM(X1:X82)/1000</f>
        <v>0</v>
      </c>
      <c r="J22" s="33">
        <f>(Source!F180)/1000</f>
        <v>0</v>
      </c>
      <c r="K22" s="11" t="s">
        <v>158</v>
      </c>
    </row>
    <row r="23" spans="1:37" ht="14.25" x14ac:dyDescent="0.2">
      <c r="A23" s="11"/>
      <c r="B23" s="11"/>
      <c r="C23" s="11"/>
      <c r="D23" s="11"/>
      <c r="E23" s="14" t="s">
        <v>123</v>
      </c>
      <c r="F23" s="14"/>
      <c r="G23" s="14"/>
      <c r="H23" s="14"/>
      <c r="I23" s="33">
        <f>SUM(Y1:Y82)/1000</f>
        <v>2.0861399999999999</v>
      </c>
      <c r="J23" s="33">
        <f>(Source!F181)/1000</f>
        <v>42.277760000000001</v>
      </c>
      <c r="K23" s="11" t="s">
        <v>158</v>
      </c>
    </row>
    <row r="24" spans="1:37" ht="14.25" x14ac:dyDescent="0.2">
      <c r="A24" s="11"/>
      <c r="B24" s="11"/>
      <c r="C24" s="11"/>
      <c r="D24" s="11"/>
      <c r="E24" s="14" t="s">
        <v>81</v>
      </c>
      <c r="F24" s="14"/>
      <c r="G24" s="14"/>
      <c r="H24" s="14"/>
      <c r="I24" s="33">
        <f>SUM(Z1:Z82)/1000</f>
        <v>314.33034999999995</v>
      </c>
      <c r="J24" s="33">
        <f>(Source!F172)/1000</f>
        <v>1615.6579999999999</v>
      </c>
      <c r="K24" s="11" t="s">
        <v>158</v>
      </c>
    </row>
    <row r="25" spans="1:37" ht="14.25" x14ac:dyDescent="0.2">
      <c r="A25" s="11"/>
      <c r="B25" s="11"/>
      <c r="C25" s="11"/>
      <c r="D25" s="11"/>
      <c r="E25" s="14" t="s">
        <v>124</v>
      </c>
      <c r="F25" s="14"/>
      <c r="G25" s="14"/>
      <c r="H25" s="14"/>
      <c r="I25" s="33">
        <f>SUM(AA1:AA82)/1000</f>
        <v>5.8493300000000001</v>
      </c>
      <c r="J25" s="33">
        <f>(Source!F182+Source!F183)/1000</f>
        <v>131.27941000000001</v>
      </c>
      <c r="K25" s="11" t="s">
        <v>158</v>
      </c>
    </row>
    <row r="26" spans="1:37" ht="14.25" x14ac:dyDescent="0.2">
      <c r="A26" s="11"/>
      <c r="B26" s="11"/>
      <c r="C26" s="11"/>
      <c r="D26" s="11"/>
      <c r="E26" s="14" t="s">
        <v>125</v>
      </c>
      <c r="F26" s="14"/>
      <c r="G26" s="14"/>
      <c r="H26" s="14"/>
      <c r="I26" s="33">
        <f>SUM(W1:W82)/1000</f>
        <v>3.0523400000000001</v>
      </c>
      <c r="J26" s="33">
        <f>(Source!F178+ Source!F177)/1000</f>
        <v>79.543979999999991</v>
      </c>
      <c r="K26" s="11" t="s">
        <v>158</v>
      </c>
    </row>
    <row r="27" spans="1:37" ht="14.25" x14ac:dyDescent="0.2">
      <c r="A27" s="11"/>
      <c r="B27" s="11"/>
      <c r="C27" s="11"/>
      <c r="D27" s="11"/>
      <c r="E27" s="14" t="s">
        <v>126</v>
      </c>
      <c r="F27" s="14"/>
      <c r="G27" s="14"/>
      <c r="H27" s="14"/>
      <c r="I27" s="33">
        <f>SUM(AB1:AB82)</f>
        <v>200.85204000000002</v>
      </c>
      <c r="J27" s="33"/>
      <c r="K27" s="11" t="s">
        <v>110</v>
      </c>
    </row>
    <row r="28" spans="1:37" ht="14.25" hidden="1" x14ac:dyDescent="0.2">
      <c r="A28" s="11"/>
      <c r="B28" s="11"/>
      <c r="C28" s="11"/>
      <c r="D28" s="11"/>
      <c r="E28" s="34" t="s">
        <v>127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66</v>
      </c>
      <c r="F29" s="35"/>
      <c r="G29" s="35"/>
      <c r="H29" s="35"/>
      <c r="I29" s="33">
        <f>SUM(AE1:AE82)/1000</f>
        <v>0</v>
      </c>
      <c r="J29" s="33">
        <f>SUM(AF1:AF82)/1000</f>
        <v>0</v>
      </c>
      <c r="K29" s="11" t="s">
        <v>158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139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140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140</v>
      </c>
    </row>
    <row r="33" spans="1:28" ht="114" x14ac:dyDescent="0.2">
      <c r="A33" s="36" t="s">
        <v>128</v>
      </c>
      <c r="B33" s="36" t="s">
        <v>129</v>
      </c>
      <c r="C33" s="36" t="s">
        <v>130</v>
      </c>
      <c r="D33" s="36" t="s">
        <v>131</v>
      </c>
      <c r="E33" s="36" t="s">
        <v>132</v>
      </c>
      <c r="F33" s="36" t="s">
        <v>133</v>
      </c>
      <c r="G33" s="37" t="s">
        <v>134</v>
      </c>
      <c r="H33" s="37" t="s">
        <v>135</v>
      </c>
      <c r="I33" s="36" t="s">
        <v>136</v>
      </c>
      <c r="J33" s="36" t="s">
        <v>137</v>
      </c>
      <c r="K33" s="36" t="s">
        <v>138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>Локальная смета: Монтаж КРУН 10 - 6 кВ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116.25" x14ac:dyDescent="0.2">
      <c r="A39" s="40">
        <v>1</v>
      </c>
      <c r="B39" s="40" t="s">
        <v>141</v>
      </c>
      <c r="C39" s="40" t="s">
        <v>19</v>
      </c>
      <c r="D39" s="41" t="str">
        <f>Source!H28</f>
        <v>1  ШТ.</v>
      </c>
      <c r="E39" s="10">
        <f>Source!I28</f>
        <v>1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720.89</v>
      </c>
      <c r="R39">
        <f>Source!X28</f>
        <v>15431.64</v>
      </c>
      <c r="S39">
        <f>ROUND((Source!DO28/100)*ROUND((ROUND((Source!AF28*Source!AV28*Source!I28),2)),2), 2)</f>
        <v>450.56</v>
      </c>
      <c r="T39">
        <f>Source!Y28</f>
        <v>7212.61</v>
      </c>
      <c r="U39">
        <f>ROUND((175/100)*ROUND((ROUND((Source!AE28*Source!AV28*Source!I28),2)),2), 2)</f>
        <v>37.119999999999997</v>
      </c>
      <c r="V39">
        <f>ROUND((160/100)*ROUND(ROUND((ROUND((Source!AE28*Source!AV28*Source!I28),2)*Source!BS28),2), 2), 2)</f>
        <v>884.37</v>
      </c>
    </row>
    <row r="40" spans="1:28" ht="28.5" x14ac:dyDescent="0.2">
      <c r="A40" s="40"/>
      <c r="B40" s="40"/>
      <c r="C40" s="40" t="s">
        <v>142</v>
      </c>
      <c r="D40" s="41"/>
      <c r="E40" s="10"/>
      <c r="F40" s="43">
        <f>Source!AO28</f>
        <v>429.08</v>
      </c>
      <c r="G40" s="42" t="str">
        <f>Source!DG28</f>
        <v>)*1,15)*1,2</v>
      </c>
      <c r="H40" s="10">
        <f>Source!AV28</f>
        <v>1.087</v>
      </c>
      <c r="I40" s="43">
        <f>ROUND((ROUND((Source!AF28*Source!AV28*Source!I28),2)),2)</f>
        <v>643.65</v>
      </c>
      <c r="J40" s="10">
        <f>IF(Source!BA28&lt;&gt; 0, Source!BA28, 1)</f>
        <v>26.06</v>
      </c>
      <c r="K40" s="43">
        <f>Source!S28</f>
        <v>16773.52</v>
      </c>
      <c r="W40">
        <f>I40</f>
        <v>643.65</v>
      </c>
    </row>
    <row r="41" spans="1:28" ht="28.5" x14ac:dyDescent="0.2">
      <c r="A41" s="40"/>
      <c r="B41" s="40"/>
      <c r="C41" s="40" t="s">
        <v>143</v>
      </c>
      <c r="D41" s="41"/>
      <c r="E41" s="10"/>
      <c r="F41" s="43">
        <f>Source!AM28</f>
        <v>128.41</v>
      </c>
      <c r="G41" s="42" t="str">
        <f>Source!DE28</f>
        <v>)*1,15)*1,2</v>
      </c>
      <c r="H41" s="10">
        <f>Source!AV28</f>
        <v>1.087</v>
      </c>
      <c r="I41" s="43">
        <f>(ROUND((ROUND(((((Source!ET28*1.15)*1.2))*Source!AV28*Source!I28),2)),2)+ROUND((ROUND(((Source!AE28-(((Source!EU28*1.15)*1.2)))*Source!AV28*Source!I28),2)),2))</f>
        <v>192.62</v>
      </c>
      <c r="J41" s="10">
        <f>IF(Source!BB28&lt;&gt; 0, Source!BB28, 1)</f>
        <v>8.76</v>
      </c>
      <c r="K41" s="43">
        <f>Source!Q28</f>
        <v>1687.35</v>
      </c>
    </row>
    <row r="42" spans="1:28" ht="28.5" x14ac:dyDescent="0.2">
      <c r="A42" s="40"/>
      <c r="B42" s="40"/>
      <c r="C42" s="40" t="s">
        <v>144</v>
      </c>
      <c r="D42" s="41"/>
      <c r="E42" s="10"/>
      <c r="F42" s="43">
        <f>Source!AN28</f>
        <v>14.14</v>
      </c>
      <c r="G42" s="42" t="str">
        <f>Source!DF28</f>
        <v>)*1,15)*1,2</v>
      </c>
      <c r="H42" s="10">
        <f>Source!AV28</f>
        <v>1.087</v>
      </c>
      <c r="I42" s="44">
        <f>ROUND((ROUND((Source!AE28*Source!AV28*Source!I28),2)),2)</f>
        <v>21.21</v>
      </c>
      <c r="J42" s="10">
        <f>IF(Source!BS28&lt;&gt; 0, Source!BS28, 1)</f>
        <v>26.06</v>
      </c>
      <c r="K42" s="44">
        <f>Source!R28</f>
        <v>552.73</v>
      </c>
      <c r="W42">
        <f>I42</f>
        <v>21.21</v>
      </c>
    </row>
    <row r="43" spans="1:28" ht="14.25" x14ac:dyDescent="0.2">
      <c r="A43" s="40"/>
      <c r="B43" s="40"/>
      <c r="C43" s="40" t="s">
        <v>145</v>
      </c>
      <c r="D43" s="41"/>
      <c r="E43" s="10"/>
      <c r="F43" s="43">
        <f>Source!AL28</f>
        <v>41.3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41.3</v>
      </c>
      <c r="J43" s="10">
        <f>IF(Source!BC28&lt;&gt; 0, Source!BC28, 1)</f>
        <v>6.98</v>
      </c>
      <c r="K43" s="43">
        <f>Source!P28</f>
        <v>288.27</v>
      </c>
    </row>
    <row r="44" spans="1:28" ht="14.25" x14ac:dyDescent="0.2">
      <c r="A44" s="40"/>
      <c r="B44" s="40"/>
      <c r="C44" s="40" t="s">
        <v>146</v>
      </c>
      <c r="D44" s="41" t="s">
        <v>147</v>
      </c>
      <c r="E44" s="10">
        <f>Source!DN28</f>
        <v>112</v>
      </c>
      <c r="F44" s="43"/>
      <c r="G44" s="42"/>
      <c r="H44" s="10"/>
      <c r="I44" s="43">
        <f>SUM(Q39:Q43)</f>
        <v>720.89</v>
      </c>
      <c r="J44" s="10">
        <f>Source!BZ28</f>
        <v>92</v>
      </c>
      <c r="K44" s="43">
        <f>SUM(R39:R43)</f>
        <v>15431.64</v>
      </c>
    </row>
    <row r="45" spans="1:28" ht="14.25" x14ac:dyDescent="0.2">
      <c r="A45" s="40"/>
      <c r="B45" s="40"/>
      <c r="C45" s="40" t="s">
        <v>148</v>
      </c>
      <c r="D45" s="41" t="s">
        <v>147</v>
      </c>
      <c r="E45" s="10">
        <f>Source!DO28</f>
        <v>70</v>
      </c>
      <c r="F45" s="43"/>
      <c r="G45" s="42"/>
      <c r="H45" s="10"/>
      <c r="I45" s="43">
        <f>SUM(S39:S44)</f>
        <v>450.56</v>
      </c>
      <c r="J45" s="10">
        <f>Source!CA28</f>
        <v>43</v>
      </c>
      <c r="K45" s="43">
        <f>SUM(T39:T44)</f>
        <v>7212.61</v>
      </c>
    </row>
    <row r="46" spans="1:28" ht="14.25" x14ac:dyDescent="0.2">
      <c r="A46" s="40"/>
      <c r="B46" s="40"/>
      <c r="C46" s="40" t="s">
        <v>149</v>
      </c>
      <c r="D46" s="41" t="s">
        <v>147</v>
      </c>
      <c r="E46" s="10">
        <f>175</f>
        <v>175</v>
      </c>
      <c r="F46" s="43"/>
      <c r="G46" s="42"/>
      <c r="H46" s="10"/>
      <c r="I46" s="43">
        <f>SUM(U39:U45)</f>
        <v>37.119999999999997</v>
      </c>
      <c r="J46" s="10">
        <f>160</f>
        <v>160</v>
      </c>
      <c r="K46" s="43">
        <f>SUM(V39:V45)</f>
        <v>884.37</v>
      </c>
    </row>
    <row r="47" spans="1:28" ht="28.5" x14ac:dyDescent="0.2">
      <c r="A47" s="47"/>
      <c r="B47" s="47"/>
      <c r="C47" s="47" t="s">
        <v>150</v>
      </c>
      <c r="D47" s="48" t="s">
        <v>151</v>
      </c>
      <c r="E47" s="49">
        <f>Source!AQ28</f>
        <v>34</v>
      </c>
      <c r="F47" s="50"/>
      <c r="G47" s="51" t="str">
        <f>Source!DI28</f>
        <v>)*1,15)*1,2</v>
      </c>
      <c r="H47" s="49">
        <f>Source!AV28</f>
        <v>1.087</v>
      </c>
      <c r="I47" s="50">
        <f>Source!U28</f>
        <v>51.002039999999994</v>
      </c>
      <c r="J47" s="49"/>
      <c r="K47" s="50"/>
      <c r="AB47" s="45">
        <f>I47</f>
        <v>51.002039999999994</v>
      </c>
    </row>
    <row r="48" spans="1:28" ht="15" x14ac:dyDescent="0.25">
      <c r="A48" s="52"/>
      <c r="B48" s="52"/>
      <c r="C48" s="53" t="s">
        <v>152</v>
      </c>
      <c r="D48" s="52"/>
      <c r="E48" s="52"/>
      <c r="F48" s="52"/>
      <c r="G48" s="52"/>
      <c r="H48" s="54">
        <f>I40+I41+I43+I44+I45+I46</f>
        <v>2086.14</v>
      </c>
      <c r="I48" s="54"/>
      <c r="J48" s="54">
        <f>K40+K41+K43+K44+K45+K46</f>
        <v>42277.760000000002</v>
      </c>
      <c r="K48" s="54"/>
      <c r="O48" s="45">
        <f>I40+I41+I43+I44+I45+I46</f>
        <v>2086.14</v>
      </c>
      <c r="P48" s="45">
        <f>K40+K41+K43+K44+K45+K46</f>
        <v>42277.760000000002</v>
      </c>
      <c r="X48">
        <f>IF(Source!BI28&lt;=1,I40+I41+I43+I44+I45+I46-0, 0)</f>
        <v>0</v>
      </c>
      <c r="Y48">
        <f>IF(Source!BI28=2,I40+I41+I43+I44+I45+I46-0, 0)</f>
        <v>2086.14</v>
      </c>
      <c r="Z48">
        <f>IF(Source!BI28=3,I40+I41+I43+I44+I45+I46-0, 0)</f>
        <v>0</v>
      </c>
      <c r="AA48">
        <f>IF(Source!BI28=4,I40+I41+I43+I44+I45+I46,0)</f>
        <v>0</v>
      </c>
    </row>
    <row r="51" spans="1:27" ht="15" x14ac:dyDescent="0.25">
      <c r="A51" s="56" t="str">
        <f>CONCATENATE("Итого по разделу: ",IF(Source!G30&lt;&gt;"Новый раздел", Source!G30, ""))</f>
        <v>Итого по разделу: Монтажные работы</v>
      </c>
      <c r="B51" s="56"/>
      <c r="C51" s="56"/>
      <c r="D51" s="56"/>
      <c r="E51" s="56"/>
      <c r="F51" s="56"/>
      <c r="G51" s="56"/>
      <c r="H51" s="46">
        <f>SUM(O38:O50)</f>
        <v>2086.14</v>
      </c>
      <c r="I51" s="55"/>
      <c r="J51" s="46">
        <f>SUM(P38:P50)</f>
        <v>42277.760000000002</v>
      </c>
      <c r="K51" s="55"/>
    </row>
    <row r="52" spans="1:27" hidden="1" x14ac:dyDescent="0.2">
      <c r="A52" t="s">
        <v>153</v>
      </c>
      <c r="H52">
        <f>SUM(AC38:AC51)</f>
        <v>0</v>
      </c>
      <c r="J52">
        <f>SUM(AD38:AD51)</f>
        <v>0</v>
      </c>
    </row>
    <row r="53" spans="1:27" hidden="1" x14ac:dyDescent="0.2">
      <c r="A53" t="s">
        <v>154</v>
      </c>
      <c r="H53">
        <f>SUM(AE38:AE52)</f>
        <v>0</v>
      </c>
      <c r="J53">
        <f>SUM(AF38:AF52)</f>
        <v>0</v>
      </c>
    </row>
    <row r="55" spans="1:27" ht="16.5" x14ac:dyDescent="0.25">
      <c r="A55" s="39" t="str">
        <f>CONCATENATE("Раздел: ",IF(Source!G60&lt;&gt;"Новый раздел", Source!G60, ""))</f>
        <v>Раздел: Оборудование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27" ht="54" x14ac:dyDescent="0.2">
      <c r="A56" s="57">
        <v>1</v>
      </c>
      <c r="B56" s="57" t="str">
        <f>Source!F64</f>
        <v>Цена поставщика</v>
      </c>
      <c r="C56" s="57" t="s">
        <v>155</v>
      </c>
      <c r="D56" s="58" t="str">
        <f>Source!H64</f>
        <v>шт.</v>
      </c>
      <c r="E56" s="59">
        <f>Source!I64</f>
        <v>1</v>
      </c>
      <c r="F56" s="60">
        <f>Source!AL64</f>
        <v>223073.15000000002</v>
      </c>
      <c r="G56" s="61" t="str">
        <f>Source!DD64</f>
        <v/>
      </c>
      <c r="H56" s="59">
        <f>Source!AW64</f>
        <v>1</v>
      </c>
      <c r="I56" s="60">
        <f>ROUND((ROUND((Source!AC64*Source!AW64*Source!I64),2)),2)</f>
        <v>223073.15</v>
      </c>
      <c r="J56" s="59">
        <f>IF(Source!BC64&lt;&gt; 0, Source!BC64, 1)</f>
        <v>5.14</v>
      </c>
      <c r="K56" s="60">
        <f>Source!P64</f>
        <v>1146595.99</v>
      </c>
      <c r="Q56">
        <f>ROUND((Source!DN64/100)*ROUND((ROUND((Source!AF64*Source!AV64*Source!I64),2)),2), 2)</f>
        <v>0</v>
      </c>
      <c r="R56">
        <f>Source!X64</f>
        <v>0</v>
      </c>
      <c r="S56">
        <f>ROUND((Source!DO64/100)*ROUND((ROUND((Source!AF64*Source!AV64*Source!I64),2)),2), 2)</f>
        <v>0</v>
      </c>
      <c r="T56">
        <f>Source!Y64</f>
        <v>0</v>
      </c>
      <c r="U56">
        <f>ROUND((175/100)*ROUND((ROUND((Source!AE64*Source!AV64*Source!I64),2)),2), 2)</f>
        <v>0</v>
      </c>
      <c r="V56">
        <f>ROUND((160/100)*ROUND(ROUND((ROUND((Source!AE64*Source!AV64*Source!I64),2)*Source!BS64),2), 2), 2)</f>
        <v>0</v>
      </c>
    </row>
    <row r="57" spans="1:27" ht="15" x14ac:dyDescent="0.25">
      <c r="A57" s="62"/>
      <c r="B57" s="62"/>
      <c r="C57" s="63" t="s">
        <v>152</v>
      </c>
      <c r="D57" s="62"/>
      <c r="E57" s="62"/>
      <c r="F57" s="62"/>
      <c r="G57" s="62"/>
      <c r="H57" s="64">
        <f>I56</f>
        <v>223073.15</v>
      </c>
      <c r="I57" s="64"/>
      <c r="J57" s="64">
        <f>K56</f>
        <v>1146595.99</v>
      </c>
      <c r="K57" s="64"/>
      <c r="O57" s="45">
        <f>I56</f>
        <v>223073.15</v>
      </c>
      <c r="P57" s="45">
        <f>K56</f>
        <v>1146595.99</v>
      </c>
      <c r="X57">
        <f>IF(Source!BI64&lt;=1,I56-0, 0)</f>
        <v>0</v>
      </c>
      <c r="Y57">
        <f>IF(Source!BI64=2,I56-0, 0)</f>
        <v>0</v>
      </c>
      <c r="Z57">
        <f>IF(Source!BI64=3,I56-0, 0)</f>
        <v>223073.15</v>
      </c>
      <c r="AA57">
        <f>IF(Source!BI64=4,I56,0)</f>
        <v>0</v>
      </c>
    </row>
    <row r="59" spans="1:27" ht="68.25" x14ac:dyDescent="0.2">
      <c r="A59" s="57">
        <v>2</v>
      </c>
      <c r="B59" s="57" t="str">
        <f>Source!F65</f>
        <v>Цена поставщика</v>
      </c>
      <c r="C59" s="57" t="s">
        <v>156</v>
      </c>
      <c r="D59" s="58" t="str">
        <f>Source!H65</f>
        <v>шт.</v>
      </c>
      <c r="E59" s="59">
        <f>Source!I65</f>
        <v>1</v>
      </c>
      <c r="F59" s="60">
        <f>Source!AL65</f>
        <v>91257.200000000012</v>
      </c>
      <c r="G59" s="61" t="str">
        <f>Source!DD65</f>
        <v/>
      </c>
      <c r="H59" s="59">
        <f>Source!AW65</f>
        <v>1</v>
      </c>
      <c r="I59" s="60">
        <f>ROUND((ROUND((Source!AC65*Source!AW65*Source!I65),2)),2)</f>
        <v>91257.2</v>
      </c>
      <c r="J59" s="59">
        <f>IF(Source!BC65&lt;&gt; 0, Source!BC65, 1)</f>
        <v>5.14</v>
      </c>
      <c r="K59" s="60">
        <f>Source!P65</f>
        <v>469062.01</v>
      </c>
      <c r="Q59">
        <f>ROUND((Source!DN65/100)*ROUND((ROUND((Source!AF65*Source!AV65*Source!I65),2)),2), 2)</f>
        <v>0</v>
      </c>
      <c r="R59">
        <f>Source!X65</f>
        <v>0</v>
      </c>
      <c r="S59">
        <f>ROUND((Source!DO65/100)*ROUND((ROUND((Source!AF65*Source!AV65*Source!I65),2)),2), 2)</f>
        <v>0</v>
      </c>
      <c r="T59">
        <f>Source!Y65</f>
        <v>0</v>
      </c>
      <c r="U59">
        <f>ROUND((175/100)*ROUND((ROUND((Source!AE65*Source!AV65*Source!I65),2)),2), 2)</f>
        <v>0</v>
      </c>
      <c r="V59">
        <f>ROUND((160/100)*ROUND(ROUND((ROUND((Source!AE65*Source!AV65*Source!I65),2)*Source!BS65),2), 2), 2)</f>
        <v>0</v>
      </c>
    </row>
    <row r="60" spans="1:27" ht="15" x14ac:dyDescent="0.25">
      <c r="A60" s="62"/>
      <c r="B60" s="62"/>
      <c r="C60" s="63" t="s">
        <v>152</v>
      </c>
      <c r="D60" s="62"/>
      <c r="E60" s="62"/>
      <c r="F60" s="62"/>
      <c r="G60" s="62"/>
      <c r="H60" s="64">
        <f>I59</f>
        <v>91257.2</v>
      </c>
      <c r="I60" s="64"/>
      <c r="J60" s="64">
        <f>K59</f>
        <v>469062.01</v>
      </c>
      <c r="K60" s="64"/>
      <c r="O60" s="45">
        <f>I59</f>
        <v>91257.2</v>
      </c>
      <c r="P60" s="45">
        <f>K59</f>
        <v>469062.01</v>
      </c>
      <c r="X60">
        <f>IF(Source!BI65&lt;=1,I59-0, 0)</f>
        <v>0</v>
      </c>
      <c r="Y60">
        <f>IF(Source!BI65=2,I59-0, 0)</f>
        <v>0</v>
      </c>
      <c r="Z60">
        <f>IF(Source!BI65=3,I59-0, 0)</f>
        <v>91257.2</v>
      </c>
      <c r="AA60">
        <f>IF(Source!BI65=4,I59,0)</f>
        <v>0</v>
      </c>
    </row>
    <row r="63" spans="1:27" ht="15" x14ac:dyDescent="0.25">
      <c r="A63" s="56" t="str">
        <f>CONCATENATE("Итого по разделу: ",IF(Source!G67&lt;&gt;"Новый раздел", Source!G67, ""))</f>
        <v>Итого по разделу: Оборудование</v>
      </c>
      <c r="B63" s="56"/>
      <c r="C63" s="56"/>
      <c r="D63" s="56"/>
      <c r="E63" s="56"/>
      <c r="F63" s="56"/>
      <c r="G63" s="56"/>
      <c r="H63" s="46">
        <f>SUM(O55:O62)</f>
        <v>314330.34999999998</v>
      </c>
      <c r="I63" s="55"/>
      <c r="J63" s="46">
        <f>SUM(P55:P62)</f>
        <v>1615658</v>
      </c>
      <c r="K63" s="55"/>
    </row>
    <row r="64" spans="1:27" hidden="1" x14ac:dyDescent="0.2">
      <c r="A64" t="s">
        <v>153</v>
      </c>
      <c r="H64">
        <f>SUM(AC55:AC63)</f>
        <v>0</v>
      </c>
      <c r="J64">
        <f>SUM(AD55:AD63)</f>
        <v>0</v>
      </c>
    </row>
    <row r="65" spans="1:28" hidden="1" x14ac:dyDescent="0.2">
      <c r="A65" t="s">
        <v>154</v>
      </c>
      <c r="H65">
        <f>SUM(AE55:AE64)</f>
        <v>0</v>
      </c>
      <c r="J65">
        <f>SUM(AF55:AF64)</f>
        <v>0</v>
      </c>
    </row>
    <row r="67" spans="1:28" ht="16.5" x14ac:dyDescent="0.25">
      <c r="A67" s="39" t="str">
        <f>CONCATENATE("Раздел: ",IF(Source!G97&lt;&gt;"Новый раздел", Source!G97, ""))</f>
        <v>Раздел: Пусконаладочные работы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</row>
    <row r="68" spans="1:28" ht="65.25" x14ac:dyDescent="0.2">
      <c r="A68" s="40">
        <v>1</v>
      </c>
      <c r="B68" s="40" t="s">
        <v>157</v>
      </c>
      <c r="C68" s="40" t="s">
        <v>96</v>
      </c>
      <c r="D68" s="41" t="str">
        <f>Source!H101</f>
        <v>1 КАМЕРА</v>
      </c>
      <c r="E68" s="10">
        <f>Source!I101</f>
        <v>1</v>
      </c>
      <c r="F68" s="43"/>
      <c r="G68" s="42"/>
      <c r="H68" s="10"/>
      <c r="I68" s="43"/>
      <c r="J68" s="10"/>
      <c r="K68" s="43"/>
      <c r="Q68">
        <f>ROUND((Source!DN101/100)*ROUND((ROUND((Source!AF101*Source!AV101*Source!I101),2)),2), 2)</f>
        <v>1790.61</v>
      </c>
      <c r="R68">
        <f>Source!X101</f>
        <v>43552.41</v>
      </c>
      <c r="S68">
        <f>ROUND((Source!DO101/100)*ROUND((ROUND((Source!AF101*Source!AV101*Source!I101),2)),2), 2)</f>
        <v>1671.24</v>
      </c>
      <c r="T68">
        <f>Source!Y101</f>
        <v>25509.27</v>
      </c>
      <c r="U68">
        <f>ROUND((175/100)*ROUND((ROUND((Source!AE101*Source!AV101*Source!I101),2)),2), 2)</f>
        <v>0</v>
      </c>
      <c r="V68">
        <f>ROUND((160/100)*ROUND(ROUND((ROUND((Source!AE101*Source!AV101*Source!I101),2)*Source!BS101),2), 2), 2)</f>
        <v>0</v>
      </c>
    </row>
    <row r="69" spans="1:28" ht="14.25" x14ac:dyDescent="0.2">
      <c r="A69" s="40"/>
      <c r="B69" s="40"/>
      <c r="C69" s="40" t="s">
        <v>142</v>
      </c>
      <c r="D69" s="41"/>
      <c r="E69" s="10"/>
      <c r="F69" s="43">
        <f>Source!AO101</f>
        <v>1768.5</v>
      </c>
      <c r="G69" s="42" t="str">
        <f>Source!DG101</f>
        <v>)*1,35</v>
      </c>
      <c r="H69" s="10">
        <f>Source!AV101</f>
        <v>1</v>
      </c>
      <c r="I69" s="43">
        <f>ROUND((ROUND((Source!AF101*Source!AV101*Source!I101),2)),2)</f>
        <v>2387.48</v>
      </c>
      <c r="J69" s="10">
        <f>IF(Source!BA101&lt;&gt; 0, Source!BA101, 1)</f>
        <v>26.06</v>
      </c>
      <c r="K69" s="43">
        <f>Source!S101</f>
        <v>62217.73</v>
      </c>
      <c r="W69">
        <f>I69</f>
        <v>2387.48</v>
      </c>
    </row>
    <row r="70" spans="1:28" ht="14.25" x14ac:dyDescent="0.2">
      <c r="A70" s="40"/>
      <c r="B70" s="40"/>
      <c r="C70" s="40" t="s">
        <v>146</v>
      </c>
      <c r="D70" s="41" t="s">
        <v>147</v>
      </c>
      <c r="E70" s="10">
        <f>Source!DN101</f>
        <v>75</v>
      </c>
      <c r="F70" s="43"/>
      <c r="G70" s="42"/>
      <c r="H70" s="10"/>
      <c r="I70" s="43">
        <f>SUM(Q68:Q69)</f>
        <v>1790.61</v>
      </c>
      <c r="J70" s="10">
        <f>Source!BZ101</f>
        <v>70</v>
      </c>
      <c r="K70" s="43">
        <f>SUM(R68:R69)</f>
        <v>43552.41</v>
      </c>
    </row>
    <row r="71" spans="1:28" ht="14.25" x14ac:dyDescent="0.2">
      <c r="A71" s="40"/>
      <c r="B71" s="40"/>
      <c r="C71" s="40" t="s">
        <v>148</v>
      </c>
      <c r="D71" s="41" t="s">
        <v>147</v>
      </c>
      <c r="E71" s="10">
        <f>Source!DO101</f>
        <v>70</v>
      </c>
      <c r="F71" s="43"/>
      <c r="G71" s="42"/>
      <c r="H71" s="10"/>
      <c r="I71" s="43">
        <f>SUM(S68:S70)</f>
        <v>1671.24</v>
      </c>
      <c r="J71" s="10">
        <f>Source!CA101</f>
        <v>41</v>
      </c>
      <c r="K71" s="43">
        <f>SUM(T68:T70)</f>
        <v>25509.27</v>
      </c>
    </row>
    <row r="72" spans="1:28" ht="14.25" x14ac:dyDescent="0.2">
      <c r="A72" s="47"/>
      <c r="B72" s="47"/>
      <c r="C72" s="47" t="s">
        <v>150</v>
      </c>
      <c r="D72" s="48" t="s">
        <v>151</v>
      </c>
      <c r="E72" s="49">
        <f>Source!AQ101</f>
        <v>111</v>
      </c>
      <c r="F72" s="50"/>
      <c r="G72" s="51" t="str">
        <f>Source!DI101</f>
        <v>)*1,35</v>
      </c>
      <c r="H72" s="49">
        <f>Source!AV101</f>
        <v>1</v>
      </c>
      <c r="I72" s="50">
        <f>Source!U101</f>
        <v>149.85000000000002</v>
      </c>
      <c r="J72" s="49"/>
      <c r="K72" s="50"/>
      <c r="AB72" s="45">
        <f>I72</f>
        <v>149.85000000000002</v>
      </c>
    </row>
    <row r="73" spans="1:28" ht="15" x14ac:dyDescent="0.25">
      <c r="A73" s="52"/>
      <c r="B73" s="52"/>
      <c r="C73" s="53" t="s">
        <v>152</v>
      </c>
      <c r="D73" s="52"/>
      <c r="E73" s="52"/>
      <c r="F73" s="52"/>
      <c r="G73" s="52"/>
      <c r="H73" s="54">
        <f>I69+I70+I71</f>
        <v>5849.33</v>
      </c>
      <c r="I73" s="54"/>
      <c r="J73" s="54">
        <f>K69+K70+K71</f>
        <v>131279.41</v>
      </c>
      <c r="K73" s="54"/>
      <c r="O73" s="45">
        <f>I69+I70+I71</f>
        <v>5849.33</v>
      </c>
      <c r="P73" s="45">
        <f>K69+K70+K71</f>
        <v>131279.41</v>
      </c>
      <c r="X73">
        <f>IF(Source!BI101&lt;=1,I69+I70+I71-0, 0)</f>
        <v>0</v>
      </c>
      <c r="Y73">
        <f>IF(Source!BI101=2,I69+I70+I71-0, 0)</f>
        <v>0</v>
      </c>
      <c r="Z73">
        <f>IF(Source!BI101=3,I69+I70+I71-0, 0)</f>
        <v>0</v>
      </c>
      <c r="AA73">
        <f>IF(Source!BI101=4,I69+I70+I71,0)</f>
        <v>5849.33</v>
      </c>
    </row>
    <row r="76" spans="1:28" ht="15" x14ac:dyDescent="0.25">
      <c r="A76" s="56" t="str">
        <f>CONCATENATE("Итого по разделу: ",IF(Source!G103&lt;&gt;"Новый раздел", Source!G103, ""))</f>
        <v>Итого по разделу: Пусконаладочные работы</v>
      </c>
      <c r="B76" s="56"/>
      <c r="C76" s="56"/>
      <c r="D76" s="56"/>
      <c r="E76" s="56"/>
      <c r="F76" s="56"/>
      <c r="G76" s="56"/>
      <c r="H76" s="46">
        <f>SUM(O67:O75)</f>
        <v>5849.33</v>
      </c>
      <c r="I76" s="55"/>
      <c r="J76" s="46">
        <f>SUM(P67:P75)</f>
        <v>131279.41</v>
      </c>
      <c r="K76" s="55"/>
    </row>
    <row r="77" spans="1:28" hidden="1" x14ac:dyDescent="0.2">
      <c r="A77" t="s">
        <v>153</v>
      </c>
      <c r="H77">
        <f>SUM(AC67:AC76)</f>
        <v>0</v>
      </c>
      <c r="J77">
        <f>SUM(AD67:AD76)</f>
        <v>0</v>
      </c>
    </row>
    <row r="78" spans="1:28" hidden="1" x14ac:dyDescent="0.2">
      <c r="A78" t="s">
        <v>154</v>
      </c>
      <c r="H78">
        <f>SUM(AE67:AE77)</f>
        <v>0</v>
      </c>
      <c r="J78">
        <f>SUM(AF67:AF77)</f>
        <v>0</v>
      </c>
    </row>
    <row r="80" spans="1:28" ht="15" x14ac:dyDescent="0.25">
      <c r="A80" s="56" t="str">
        <f>CONCATENATE("Итого по локальной смете: ",IF(Source!G133&lt;&gt;"Новая локальная смета", Source!G133, ""))</f>
        <v>Итого по локальной смете: Монтаж КРУН 10 - 6 кВ</v>
      </c>
      <c r="B80" s="56"/>
      <c r="C80" s="56"/>
      <c r="D80" s="56"/>
      <c r="E80" s="56"/>
      <c r="F80" s="56"/>
      <c r="G80" s="56"/>
      <c r="H80" s="46">
        <f>SUM(O36:O79)</f>
        <v>322265.82</v>
      </c>
      <c r="I80" s="55"/>
      <c r="J80" s="46">
        <f>SUM(P36:P79)</f>
        <v>1789215.17</v>
      </c>
      <c r="K80" s="55"/>
    </row>
    <row r="81" spans="1:11" hidden="1" x14ac:dyDescent="0.2">
      <c r="A81" t="s">
        <v>153</v>
      </c>
      <c r="H81">
        <f>SUM(AC36:AC80)</f>
        <v>0</v>
      </c>
      <c r="J81">
        <f>SUM(AD36:AD80)</f>
        <v>0</v>
      </c>
    </row>
    <row r="82" spans="1:11" hidden="1" x14ac:dyDescent="0.2">
      <c r="A82" t="s">
        <v>154</v>
      </c>
      <c r="H82">
        <f>SUM(AE36:AE81)</f>
        <v>0</v>
      </c>
      <c r="J82">
        <f>SUM(AF36:AF81)</f>
        <v>0</v>
      </c>
    </row>
    <row r="85" spans="1:11" ht="14.25" x14ac:dyDescent="0.2">
      <c r="A85" s="65" t="s">
        <v>159</v>
      </c>
      <c r="B85" s="65"/>
      <c r="C85" s="66" t="str">
        <f>IF(Source!AC12&lt;&gt;"", Source!AC12," ")</f>
        <v xml:space="preserve"> </v>
      </c>
      <c r="D85" s="66"/>
      <c r="E85" s="66"/>
      <c r="F85" s="66"/>
      <c r="G85" s="66"/>
      <c r="H85" s="14" t="str">
        <f>IF(Source!AB12&lt;&gt;"", Source!AB12," ")</f>
        <v xml:space="preserve"> </v>
      </c>
      <c r="I85" s="14"/>
      <c r="J85" s="14"/>
      <c r="K85" s="14"/>
    </row>
    <row r="86" spans="1:11" ht="14.25" x14ac:dyDescent="0.2">
      <c r="A86" s="11"/>
      <c r="B86" s="11"/>
      <c r="C86" s="22" t="s">
        <v>160</v>
      </c>
      <c r="D86" s="22"/>
      <c r="E86" s="22"/>
      <c r="F86" s="22"/>
      <c r="G86" s="22"/>
      <c r="H86" s="11"/>
      <c r="I86" s="11"/>
      <c r="J86" s="11"/>
      <c r="K86" s="11"/>
    </row>
    <row r="87" spans="1:11" ht="14.25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</row>
    <row r="88" spans="1:11" ht="14.25" x14ac:dyDescent="0.2">
      <c r="A88" s="65" t="s">
        <v>161</v>
      </c>
      <c r="B88" s="65"/>
      <c r="C88" s="66" t="str">
        <f>IF(Source!AE12&lt;&gt;"", Source!AE12," ")</f>
        <v xml:space="preserve"> </v>
      </c>
      <c r="D88" s="66"/>
      <c r="E88" s="66"/>
      <c r="F88" s="66"/>
      <c r="G88" s="66"/>
      <c r="H88" s="14" t="str">
        <f>IF(Source!AD12&lt;&gt;"", Source!AD12," ")</f>
        <v xml:space="preserve"> </v>
      </c>
      <c r="I88" s="14"/>
      <c r="J88" s="14"/>
      <c r="K88" s="14"/>
    </row>
    <row r="89" spans="1:11" ht="14.25" x14ac:dyDescent="0.2">
      <c r="A89" s="11"/>
      <c r="B89" s="11"/>
      <c r="C89" s="22" t="s">
        <v>160</v>
      </c>
      <c r="D89" s="22"/>
      <c r="E89" s="22"/>
      <c r="F89" s="22"/>
      <c r="G89" s="22"/>
      <c r="H89" s="11"/>
      <c r="I89" s="11"/>
      <c r="J89" s="11"/>
      <c r="K89" s="11"/>
    </row>
  </sheetData>
  <mergeCells count="55">
    <mergeCell ref="A88:B88"/>
    <mergeCell ref="H88:K88"/>
    <mergeCell ref="C89:G89"/>
    <mergeCell ref="J80:K80"/>
    <mergeCell ref="H80:I80"/>
    <mergeCell ref="A80:G80"/>
    <mergeCell ref="A85:B85"/>
    <mergeCell ref="H85:K85"/>
    <mergeCell ref="C86:G86"/>
    <mergeCell ref="A67:K67"/>
    <mergeCell ref="J73:K73"/>
    <mergeCell ref="H73:I73"/>
    <mergeCell ref="J76:K76"/>
    <mergeCell ref="H76:I76"/>
    <mergeCell ref="A76:G76"/>
    <mergeCell ref="A55:K55"/>
    <mergeCell ref="J57:K57"/>
    <mergeCell ref="H57:I57"/>
    <mergeCell ref="J60:K60"/>
    <mergeCell ref="H60:I60"/>
    <mergeCell ref="J63:K63"/>
    <mergeCell ref="H63:I63"/>
    <mergeCell ref="A63:G63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198</v>
      </c>
      <c r="C12" s="1">
        <v>0</v>
      </c>
      <c r="D12" s="1">
        <f>ROW(A163)</f>
        <v>163</v>
      </c>
      <c r="E12" s="1">
        <v>0</v>
      </c>
      <c r="F12" s="1">
        <v>50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B163</f>
        <v>198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50</v>
      </c>
      <c r="G18" s="2" t="str">
        <f t="shared" si="0"/>
        <v>183 КРУН 6-10 кВ с ТМ</v>
      </c>
      <c r="H18" s="2"/>
      <c r="I18" s="2"/>
      <c r="J18" s="2"/>
      <c r="K18" s="2"/>
      <c r="L18" s="2"/>
      <c r="M18" s="2"/>
      <c r="N18" s="2"/>
      <c r="O18" s="2">
        <f t="shared" ref="O18:AT18" si="1">O163</f>
        <v>1696624.87</v>
      </c>
      <c r="P18" s="2">
        <f t="shared" si="1"/>
        <v>1615946.27</v>
      </c>
      <c r="Q18" s="2">
        <f t="shared" si="1"/>
        <v>1687.35</v>
      </c>
      <c r="R18" s="2">
        <f t="shared" si="1"/>
        <v>552.73</v>
      </c>
      <c r="S18" s="2">
        <f t="shared" si="1"/>
        <v>78991.25</v>
      </c>
      <c r="T18" s="2">
        <f t="shared" si="1"/>
        <v>0</v>
      </c>
      <c r="U18" s="2">
        <f t="shared" si="1"/>
        <v>200.85204000000002</v>
      </c>
      <c r="V18" s="2">
        <f t="shared" si="1"/>
        <v>0</v>
      </c>
      <c r="W18" s="2">
        <f t="shared" si="1"/>
        <v>0</v>
      </c>
      <c r="X18" s="2">
        <f t="shared" si="1"/>
        <v>58984.05</v>
      </c>
      <c r="Y18" s="2">
        <f t="shared" si="1"/>
        <v>32721.88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1615658</v>
      </c>
      <c r="AQ18" s="2">
        <f t="shared" si="1"/>
        <v>0</v>
      </c>
      <c r="AR18" s="2">
        <f t="shared" si="1"/>
        <v>1789215.17</v>
      </c>
      <c r="AS18" s="2">
        <f t="shared" si="1"/>
        <v>0</v>
      </c>
      <c r="AT18" s="2">
        <f t="shared" si="1"/>
        <v>42277.760000000002</v>
      </c>
      <c r="AU18" s="2">
        <f t="shared" ref="AU18:BZ18" si="2">AU163</f>
        <v>131279.41</v>
      </c>
      <c r="AV18" s="2">
        <f t="shared" si="2"/>
        <v>1615946.27</v>
      </c>
      <c r="AW18" s="2">
        <f t="shared" si="2"/>
        <v>288.27</v>
      </c>
      <c r="AX18" s="2">
        <f t="shared" si="2"/>
        <v>0</v>
      </c>
      <c r="AY18" s="2">
        <f t="shared" si="2"/>
        <v>288.27</v>
      </c>
      <c r="AZ18" s="2">
        <f t="shared" si="2"/>
        <v>1615658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ROW(A133)</f>
        <v>133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Монтаж КРУН 10 - 6 кВ</v>
      </c>
      <c r="H22" s="2"/>
      <c r="I22" s="2"/>
      <c r="J22" s="2"/>
      <c r="K22" s="2"/>
      <c r="L22" s="2"/>
      <c r="M22" s="2"/>
      <c r="N22" s="2"/>
      <c r="O22" s="2">
        <f t="shared" ref="O22:AT22" si="8">O133</f>
        <v>1696624.87</v>
      </c>
      <c r="P22" s="2">
        <f t="shared" si="8"/>
        <v>1615946.27</v>
      </c>
      <c r="Q22" s="2">
        <f t="shared" si="8"/>
        <v>1687.35</v>
      </c>
      <c r="R22" s="2">
        <f t="shared" si="8"/>
        <v>552.73</v>
      </c>
      <c r="S22" s="2">
        <f t="shared" si="8"/>
        <v>78991.25</v>
      </c>
      <c r="T22" s="2">
        <f t="shared" si="8"/>
        <v>0</v>
      </c>
      <c r="U22" s="2">
        <f t="shared" si="8"/>
        <v>200.85204000000002</v>
      </c>
      <c r="V22" s="2">
        <f t="shared" si="8"/>
        <v>0</v>
      </c>
      <c r="W22" s="2">
        <f t="shared" si="8"/>
        <v>0</v>
      </c>
      <c r="X22" s="2">
        <f t="shared" si="8"/>
        <v>58984.05</v>
      </c>
      <c r="Y22" s="2">
        <f t="shared" si="8"/>
        <v>32721.88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1615658</v>
      </c>
      <c r="AQ22" s="2">
        <f t="shared" si="8"/>
        <v>0</v>
      </c>
      <c r="AR22" s="2">
        <f t="shared" si="8"/>
        <v>1789215.17</v>
      </c>
      <c r="AS22" s="2">
        <f t="shared" si="8"/>
        <v>0</v>
      </c>
      <c r="AT22" s="2">
        <f t="shared" si="8"/>
        <v>42277.760000000002</v>
      </c>
      <c r="AU22" s="2">
        <f t="shared" ref="AU22:BZ22" si="9">AU133</f>
        <v>131279.41</v>
      </c>
      <c r="AV22" s="2">
        <f t="shared" si="9"/>
        <v>1615946.27</v>
      </c>
      <c r="AW22" s="2">
        <f t="shared" si="9"/>
        <v>288.27</v>
      </c>
      <c r="AX22" s="2">
        <f t="shared" si="9"/>
        <v>0</v>
      </c>
      <c r="AY22" s="2">
        <f t="shared" si="9"/>
        <v>288.27</v>
      </c>
      <c r="AZ22" s="2">
        <f t="shared" si="9"/>
        <v>1615658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18749.14</v>
      </c>
      <c r="P26" s="2">
        <f t="shared" si="15"/>
        <v>288.27</v>
      </c>
      <c r="Q26" s="2">
        <f t="shared" si="15"/>
        <v>1687.35</v>
      </c>
      <c r="R26" s="2">
        <f t="shared" si="15"/>
        <v>552.73</v>
      </c>
      <c r="S26" s="2">
        <f t="shared" si="15"/>
        <v>16773.52</v>
      </c>
      <c r="T26" s="2">
        <f t="shared" si="15"/>
        <v>0</v>
      </c>
      <c r="U26" s="2">
        <f t="shared" si="15"/>
        <v>51.002039999999994</v>
      </c>
      <c r="V26" s="2">
        <f t="shared" si="15"/>
        <v>0</v>
      </c>
      <c r="W26" s="2">
        <f t="shared" si="15"/>
        <v>0</v>
      </c>
      <c r="X26" s="2">
        <f t="shared" si="15"/>
        <v>15431.64</v>
      </c>
      <c r="Y26" s="2">
        <f t="shared" si="15"/>
        <v>7212.61</v>
      </c>
      <c r="Z26" s="2">
        <f t="shared" si="15"/>
        <v>0</v>
      </c>
      <c r="AA26" s="2">
        <f t="shared" si="15"/>
        <v>0</v>
      </c>
      <c r="AB26" s="2">
        <f t="shared" si="15"/>
        <v>18749.14</v>
      </c>
      <c r="AC26" s="2">
        <f t="shared" si="15"/>
        <v>288.27</v>
      </c>
      <c r="AD26" s="2">
        <f t="shared" si="15"/>
        <v>1687.35</v>
      </c>
      <c r="AE26" s="2">
        <f t="shared" si="15"/>
        <v>552.73</v>
      </c>
      <c r="AF26" s="2">
        <f t="shared" si="15"/>
        <v>16773.52</v>
      </c>
      <c r="AG26" s="2">
        <f t="shared" si="15"/>
        <v>0</v>
      </c>
      <c r="AH26" s="2">
        <f t="shared" si="15"/>
        <v>51.002039999999994</v>
      </c>
      <c r="AI26" s="2">
        <f t="shared" si="15"/>
        <v>0</v>
      </c>
      <c r="AJ26" s="2">
        <f t="shared" si="15"/>
        <v>0</v>
      </c>
      <c r="AK26" s="2">
        <f t="shared" si="15"/>
        <v>15431.64</v>
      </c>
      <c r="AL26" s="2">
        <f t="shared" si="15"/>
        <v>7212.61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42277.760000000002</v>
      </c>
      <c r="AS26" s="2">
        <f t="shared" si="15"/>
        <v>0</v>
      </c>
      <c r="AT26" s="2">
        <f t="shared" si="15"/>
        <v>42277.760000000002</v>
      </c>
      <c r="AU26" s="2">
        <f t="shared" ref="AU26:BZ26" si="16">AU30</f>
        <v>0</v>
      </c>
      <c r="AV26" s="2">
        <f t="shared" si="16"/>
        <v>288.27</v>
      </c>
      <c r="AW26" s="2">
        <f t="shared" si="16"/>
        <v>288.27</v>
      </c>
      <c r="AX26" s="2">
        <f t="shared" si="16"/>
        <v>0</v>
      </c>
      <c r="AY26" s="2">
        <f t="shared" si="16"/>
        <v>288.27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42277.760000000002</v>
      </c>
      <c r="CB26" s="2">
        <f t="shared" si="17"/>
        <v>0</v>
      </c>
      <c r="CC26" s="2">
        <f t="shared" si="17"/>
        <v>42277.760000000002</v>
      </c>
      <c r="CD26" s="2">
        <f t="shared" si="17"/>
        <v>0</v>
      </c>
      <c r="CE26" s="2">
        <f t="shared" si="17"/>
        <v>288.27</v>
      </c>
      <c r="CF26" s="2">
        <f t="shared" si="17"/>
        <v>288.27</v>
      </c>
      <c r="CG26" s="2">
        <f t="shared" si="17"/>
        <v>0</v>
      </c>
      <c r="CH26" s="2">
        <f t="shared" si="17"/>
        <v>288.27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>ROUND(CP28,2)</f>
        <v>18749.14</v>
      </c>
      <c r="P28">
        <f>ROUND((ROUND((AC28*AW28*I28),2)*BC28),2)</f>
        <v>288.27</v>
      </c>
      <c r="Q28">
        <f>(ROUND((ROUND(((((ET28*1.15)*1.2))*AV28*I28),2)*BB28),2)+ROUND((ROUND(((AE28-(((EU28*1.15)*1.2)))*AV28*I28),2)*BS28),2))</f>
        <v>1687.35</v>
      </c>
      <c r="R28">
        <f>ROUND((ROUND((AE28*AV28*I28),2)*BS28),2)</f>
        <v>552.73</v>
      </c>
      <c r="S28">
        <f>ROUND((ROUND((AF28*AV28*I28),2)*BA28),2)</f>
        <v>16773.52</v>
      </c>
      <c r="T28">
        <f>ROUND(CU28*I28,2)</f>
        <v>0</v>
      </c>
      <c r="U28">
        <f>CV28*I28</f>
        <v>51.002039999999994</v>
      </c>
      <c r="V28">
        <f>CW28*I28</f>
        <v>0</v>
      </c>
      <c r="W28">
        <f>ROUND(CX28*I28,2)</f>
        <v>0</v>
      </c>
      <c r="X28">
        <f>ROUND(CY28,2)</f>
        <v>15431.64</v>
      </c>
      <c r="Y28">
        <f>ROUND(CZ28,2)</f>
        <v>7212.61</v>
      </c>
      <c r="AA28">
        <v>109135887</v>
      </c>
      <c r="AB28">
        <f>ROUND((AC28+AD28+AF28),6)</f>
        <v>810.63620000000003</v>
      </c>
      <c r="AC28">
        <f>ROUND((ES28),6)</f>
        <v>41.3</v>
      </c>
      <c r="AD28">
        <f>ROUND((((((ET28*1.15)*1.2))-(((EU28*1.15)*1.2)))+AE28),6)</f>
        <v>177.20580000000001</v>
      </c>
      <c r="AE28">
        <f>ROUND((((EU28*1.15)*1.2)),6)</f>
        <v>19.513200000000001</v>
      </c>
      <c r="AF28">
        <f>ROUND((((EV28*1.15)*1.2)),6)</f>
        <v>592.13040000000001</v>
      </c>
      <c r="AG28">
        <f>ROUND((AP28),6)</f>
        <v>0</v>
      </c>
      <c r="AH28">
        <f>(((EW28*1.15)*1.2))</f>
        <v>46.919999999999995</v>
      </c>
      <c r="AI28">
        <f>(((EX28*1.15)*1.2))</f>
        <v>0</v>
      </c>
      <c r="AJ28">
        <f>(AS28)</f>
        <v>0</v>
      </c>
      <c r="AK28">
        <v>598.79</v>
      </c>
      <c r="AL28">
        <v>41.3</v>
      </c>
      <c r="AM28">
        <v>128.41</v>
      </c>
      <c r="AN28">
        <v>14.14</v>
      </c>
      <c r="AO28">
        <v>429.08</v>
      </c>
      <c r="AP28">
        <v>0</v>
      </c>
      <c r="AQ28">
        <v>34</v>
      </c>
      <c r="AR28">
        <v>0</v>
      </c>
      <c r="AS28">
        <v>0</v>
      </c>
      <c r="AT28">
        <v>92</v>
      </c>
      <c r="AU28">
        <v>43</v>
      </c>
      <c r="AV28">
        <v>1.087</v>
      </c>
      <c r="AW28">
        <v>1</v>
      </c>
      <c r="AZ28">
        <v>1</v>
      </c>
      <c r="BA28">
        <v>26.06</v>
      </c>
      <c r="BB28">
        <v>8.76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316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111</v>
      </c>
      <c r="CO28">
        <v>0</v>
      </c>
      <c r="CP28">
        <f>(P28+Q28+S28)</f>
        <v>18749.14</v>
      </c>
      <c r="CQ28">
        <f>ROUND((ROUND((AC28*AW28*1),2)*BC28),2)</f>
        <v>288.27</v>
      </c>
      <c r="CR28">
        <f>(ROUND((ROUND(((((ET28*1.15)*1.2))*AV28*1),2)*BB28),2)+ROUND((ROUND(((AE28-(((EU28*1.15)*1.2)))*AV28*1),2)*BS28),2))</f>
        <v>1687.35</v>
      </c>
      <c r="CS28">
        <f>ROUND((ROUND((AE28*AV28*1),2)*BS28),2)</f>
        <v>552.73</v>
      </c>
      <c r="CT28">
        <f>ROUND((ROUND((AF28*AV28*1),2)*BA28),2)</f>
        <v>16773.52</v>
      </c>
      <c r="CU28">
        <f>AG28</f>
        <v>0</v>
      </c>
      <c r="CV28">
        <f>(AH28*AV28)</f>
        <v>51.002039999999994</v>
      </c>
      <c r="CW28">
        <f>AI28</f>
        <v>0</v>
      </c>
      <c r="CX28">
        <f>AJ28</f>
        <v>0</v>
      </c>
      <c r="CY28">
        <f>S28*(BZ28/100)</f>
        <v>15431.638400000002</v>
      </c>
      <c r="CZ28">
        <f>S28*(CA28/100)</f>
        <v>7212.6135999999997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1.087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107204596</v>
      </c>
      <c r="EF28">
        <v>40</v>
      </c>
      <c r="EG28" t="s">
        <v>23</v>
      </c>
      <c r="EH28">
        <v>0</v>
      </c>
      <c r="EI28" t="s">
        <v>3</v>
      </c>
      <c r="EJ28">
        <v>2</v>
      </c>
      <c r="EK28">
        <v>316</v>
      </c>
      <c r="EL28" t="s">
        <v>24</v>
      </c>
      <c r="EM28" t="s">
        <v>25</v>
      </c>
      <c r="EO28" t="s">
        <v>26</v>
      </c>
      <c r="EQ28">
        <v>0</v>
      </c>
      <c r="ER28">
        <v>598.79</v>
      </c>
      <c r="ES28">
        <v>41.3</v>
      </c>
      <c r="ET28">
        <v>128.41</v>
      </c>
      <c r="EU28">
        <v>14.14</v>
      </c>
      <c r="EV28">
        <v>429.08</v>
      </c>
      <c r="EW28">
        <v>34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-2009348790</v>
      </c>
      <c r="GG28">
        <v>2</v>
      </c>
      <c r="GH28">
        <v>1</v>
      </c>
      <c r="GI28">
        <v>2</v>
      </c>
      <c r="GJ28">
        <v>0</v>
      </c>
      <c r="GK28">
        <f>ROUND(R28*(R12)/100,2)</f>
        <v>884.37</v>
      </c>
      <c r="GL28">
        <f>ROUND(IF(AND(BH28=3,BI28=3,FS28&lt;&gt;0),P28,0),2)</f>
        <v>0</v>
      </c>
      <c r="GM28">
        <f>ROUND(O28+X28+Y28+GK28,2)+GX28</f>
        <v>42277.760000000002</v>
      </c>
      <c r="GN28">
        <f>IF(OR(BI28=0,BI28=1),ROUND(O28+X28+Y28+GK28,2),0)</f>
        <v>0</v>
      </c>
      <c r="GO28">
        <f>IF(BI28=2,ROUND(O28+X28+Y28+GK28,2),0)</f>
        <v>42277.760000000002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18749.14</v>
      </c>
      <c r="P30" s="2">
        <f t="shared" si="21"/>
        <v>288.27</v>
      </c>
      <c r="Q30" s="2">
        <f t="shared" si="21"/>
        <v>1687.35</v>
      </c>
      <c r="R30" s="2">
        <f t="shared" si="21"/>
        <v>552.73</v>
      </c>
      <c r="S30" s="2">
        <f t="shared" si="21"/>
        <v>16773.52</v>
      </c>
      <c r="T30" s="2">
        <f t="shared" si="21"/>
        <v>0</v>
      </c>
      <c r="U30" s="2">
        <f>AH30</f>
        <v>51.002039999999994</v>
      </c>
      <c r="V30" s="2">
        <f>AI30</f>
        <v>0</v>
      </c>
      <c r="W30" s="2">
        <f>ROUND(AJ30,2)</f>
        <v>0</v>
      </c>
      <c r="X30" s="2">
        <f>ROUND(AK30,2)</f>
        <v>15431.64</v>
      </c>
      <c r="Y30" s="2">
        <f>ROUND(AL30,2)</f>
        <v>7212.61</v>
      </c>
      <c r="Z30" s="2"/>
      <c r="AA30" s="2"/>
      <c r="AB30" s="2">
        <f>ROUND(SUMIF(AA28:AA28,"=109135887",O28:O28),2)</f>
        <v>18749.14</v>
      </c>
      <c r="AC30" s="2">
        <f>ROUND(SUMIF(AA28:AA28,"=109135887",P28:P28),2)</f>
        <v>288.27</v>
      </c>
      <c r="AD30" s="2">
        <f>ROUND(SUMIF(AA28:AA28,"=109135887",Q28:Q28),2)</f>
        <v>1687.35</v>
      </c>
      <c r="AE30" s="2">
        <f>ROUND(SUMIF(AA28:AA28,"=109135887",R28:R28),2)</f>
        <v>552.73</v>
      </c>
      <c r="AF30" s="2">
        <f>ROUND(SUMIF(AA28:AA28,"=109135887",S28:S28),2)</f>
        <v>16773.52</v>
      </c>
      <c r="AG30" s="2">
        <f>ROUND(SUMIF(AA28:AA28,"=109135887",T28:T28),2)</f>
        <v>0</v>
      </c>
      <c r="AH30" s="2">
        <f>SUMIF(AA28:AA28,"=109135887",U28:U28)</f>
        <v>51.002039999999994</v>
      </c>
      <c r="AI30" s="2">
        <f>SUMIF(AA28:AA28,"=109135887",V28:V28)</f>
        <v>0</v>
      </c>
      <c r="AJ30" s="2">
        <f>ROUND(SUMIF(AA28:AA28,"=109135887",W28:W28),2)</f>
        <v>0</v>
      </c>
      <c r="AK30" s="2">
        <f>ROUND(SUMIF(AA28:AA28,"=109135887",X28:X28),2)</f>
        <v>15431.64</v>
      </c>
      <c r="AL30" s="2">
        <f>ROUND(SUMIF(AA28:AA28,"=109135887",Y28:Y28),2)</f>
        <v>7212.61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42277.760000000002</v>
      </c>
      <c r="AS30" s="2">
        <f t="shared" si="22"/>
        <v>0</v>
      </c>
      <c r="AT30" s="2">
        <f t="shared" si="22"/>
        <v>42277.760000000002</v>
      </c>
      <c r="AU30" s="2">
        <f t="shared" si="22"/>
        <v>0</v>
      </c>
      <c r="AV30" s="2">
        <f t="shared" si="22"/>
        <v>288.27</v>
      </c>
      <c r="AW30" s="2">
        <f t="shared" si="22"/>
        <v>288.27</v>
      </c>
      <c r="AX30" s="2">
        <f t="shared" si="22"/>
        <v>0</v>
      </c>
      <c r="AY30" s="2">
        <f t="shared" si="22"/>
        <v>288.27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ROUND(SUMIF(AA28:AA28,"=109135887",FQ28:FQ28),2)</f>
        <v>0</v>
      </c>
      <c r="BY30" s="2">
        <f>ROUND(SUMIF(AA28:AA28,"=109135887",FR28:FR28),2)</f>
        <v>0</v>
      </c>
      <c r="BZ30" s="2">
        <f>ROUND(SUMIF(AA28:AA28,"=109135887",GL28:GL28),2)</f>
        <v>0</v>
      </c>
      <c r="CA30" s="2">
        <f>ROUND(SUMIF(AA28:AA28,"=109135887",GM28:GM28),2)</f>
        <v>42277.760000000002</v>
      </c>
      <c r="CB30" s="2">
        <f>ROUND(SUMIF(AA28:AA28,"=109135887",GN28:GN28),2)</f>
        <v>0</v>
      </c>
      <c r="CC30" s="2">
        <f>ROUND(SUMIF(AA28:AA28,"=109135887",GO28:GO28),2)</f>
        <v>42277.760000000002</v>
      </c>
      <c r="CD30" s="2">
        <f>ROUND(SUMIF(AA28:AA28,"=109135887",GP28:GP28),2)</f>
        <v>0</v>
      </c>
      <c r="CE30" s="2">
        <f>AC30-BX30</f>
        <v>288.27</v>
      </c>
      <c r="CF30" s="2">
        <f>AC30-BY30</f>
        <v>288.27</v>
      </c>
      <c r="CG30" s="2">
        <f>BX30-BZ30</f>
        <v>0</v>
      </c>
      <c r="CH30" s="2">
        <f>AC30-BX30-BY30+BZ30</f>
        <v>288.27</v>
      </c>
      <c r="CI30" s="2">
        <f>BY30-BZ30</f>
        <v>0</v>
      </c>
      <c r="CJ30" s="2">
        <f>ROUND(SUMIF(AA28:AA28,"=109135887",GX28:GX28),2)</f>
        <v>0</v>
      </c>
      <c r="CK30" s="2">
        <f>ROUND(SUMIF(AA28:AA28,"=109135887",GY28:GY28),2)</f>
        <v>0</v>
      </c>
      <c r="CL30" s="2">
        <f>ROUND(SUMIF(AA28:AA28,"=109135887",GZ28:GZ28),2)</f>
        <v>0</v>
      </c>
      <c r="CM30" s="2">
        <f>ROUND(SUMIF(AA28:AA28,"=109135887",HD28:HD28),2)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18749.14</v>
      </c>
      <c r="G32" s="4" t="s">
        <v>27</v>
      </c>
      <c r="H32" s="4" t="s">
        <v>28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18749.14</v>
      </c>
      <c r="X32" s="4">
        <v>1</v>
      </c>
      <c r="Y32" s="4">
        <v>18749.14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288.27</v>
      </c>
      <c r="G33" s="4" t="s">
        <v>29</v>
      </c>
      <c r="H33" s="4" t="s">
        <v>30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288.27</v>
      </c>
      <c r="X33" s="4">
        <v>1</v>
      </c>
      <c r="Y33" s="4">
        <v>288.27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31</v>
      </c>
      <c r="H34" s="4" t="s">
        <v>32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288.27</v>
      </c>
      <c r="G35" s="4" t="s">
        <v>33</v>
      </c>
      <c r="H35" s="4" t="s">
        <v>34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288.27</v>
      </c>
      <c r="X35" s="4">
        <v>1</v>
      </c>
      <c r="Y35" s="4">
        <v>288.27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288.27</v>
      </c>
      <c r="G36" s="4" t="s">
        <v>35</v>
      </c>
      <c r="H36" s="4" t="s">
        <v>36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288.27</v>
      </c>
      <c r="X36" s="4">
        <v>1</v>
      </c>
      <c r="Y36" s="4">
        <v>288.27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37</v>
      </c>
      <c r="H37" s="4" t="s">
        <v>38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288.27</v>
      </c>
      <c r="G38" s="4" t="s">
        <v>39</v>
      </c>
      <c r="H38" s="4" t="s">
        <v>40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288.27</v>
      </c>
      <c r="X38" s="4">
        <v>1</v>
      </c>
      <c r="Y38" s="4">
        <v>288.27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41</v>
      </c>
      <c r="H39" s="4" t="s">
        <v>42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43</v>
      </c>
      <c r="H40" s="4" t="s">
        <v>44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45</v>
      </c>
      <c r="H41" s="4" t="s">
        <v>46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1687.35</v>
      </c>
      <c r="G42" s="4" t="s">
        <v>47</v>
      </c>
      <c r="H42" s="4" t="s">
        <v>48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1687.35</v>
      </c>
      <c r="X42" s="4">
        <v>1</v>
      </c>
      <c r="Y42" s="4">
        <v>1687.35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49</v>
      </c>
      <c r="H43" s="4" t="s">
        <v>50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552.73</v>
      </c>
      <c r="G44" s="4" t="s">
        <v>51</v>
      </c>
      <c r="H44" s="4" t="s">
        <v>52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552.73</v>
      </c>
      <c r="X44" s="4">
        <v>1</v>
      </c>
      <c r="Y44" s="4">
        <v>552.73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16773.52</v>
      </c>
      <c r="G45" s="4" t="s">
        <v>53</v>
      </c>
      <c r="H45" s="4" t="s">
        <v>54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16773.52</v>
      </c>
      <c r="X45" s="4">
        <v>1</v>
      </c>
      <c r="Y45" s="4">
        <v>16773.52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55</v>
      </c>
      <c r="H46" s="4" t="s">
        <v>56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57</v>
      </c>
      <c r="H47" s="4" t="s">
        <v>58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42277.760000000002</v>
      </c>
      <c r="G48" s="4" t="s">
        <v>59</v>
      </c>
      <c r="H48" s="4" t="s">
        <v>60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42277.760000000002</v>
      </c>
      <c r="X48" s="4">
        <v>1</v>
      </c>
      <c r="Y48" s="4">
        <v>42277.760000000002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61</v>
      </c>
      <c r="H49" s="4" t="s">
        <v>62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63</v>
      </c>
      <c r="H50" s="4" t="s">
        <v>64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65</v>
      </c>
      <c r="H51" s="4" t="s">
        <v>66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51.002039999999994</v>
      </c>
      <c r="G52" s="4" t="s">
        <v>67</v>
      </c>
      <c r="H52" s="4" t="s">
        <v>68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51.002040000000001</v>
      </c>
      <c r="X52" s="4">
        <v>1</v>
      </c>
      <c r="Y52" s="4">
        <v>51.002040000000001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69</v>
      </c>
      <c r="H53" s="4" t="s">
        <v>70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71</v>
      </c>
      <c r="H54" s="4" t="s">
        <v>72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73</v>
      </c>
      <c r="H55" s="4" t="s">
        <v>74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15431.64</v>
      </c>
      <c r="G56" s="4" t="s">
        <v>75</v>
      </c>
      <c r="H56" s="4" t="s">
        <v>76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15431.64</v>
      </c>
      <c r="X56" s="4">
        <v>1</v>
      </c>
      <c r="Y56" s="4">
        <v>15431.64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7212.61</v>
      </c>
      <c r="G57" s="4" t="s">
        <v>77</v>
      </c>
      <c r="H57" s="4" t="s">
        <v>78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7212.61</v>
      </c>
      <c r="X57" s="4">
        <v>1</v>
      </c>
      <c r="Y57" s="4">
        <v>7212.61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42277.760000000002</v>
      </c>
      <c r="G58" s="4" t="s">
        <v>79</v>
      </c>
      <c r="H58" s="4" t="s">
        <v>80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42277.760000000002</v>
      </c>
      <c r="X58" s="4">
        <v>1</v>
      </c>
      <c r="Y58" s="4">
        <v>42277.760000000002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ROW(A67)</f>
        <v>67</v>
      </c>
      <c r="E60" s="1"/>
      <c r="F60" s="1" t="s">
        <v>15</v>
      </c>
      <c r="G60" s="1" t="s">
        <v>81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B67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O67</f>
        <v>1615658</v>
      </c>
      <c r="P62" s="2">
        <f t="shared" si="24"/>
        <v>1615658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1615658</v>
      </c>
      <c r="AC62" s="2">
        <f t="shared" si="24"/>
        <v>1615658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1615658</v>
      </c>
      <c r="AQ62" s="2">
        <f t="shared" si="24"/>
        <v>0</v>
      </c>
      <c r="AR62" s="2">
        <f t="shared" si="24"/>
        <v>1615658</v>
      </c>
      <c r="AS62" s="2">
        <f t="shared" si="24"/>
        <v>0</v>
      </c>
      <c r="AT62" s="2">
        <f t="shared" si="24"/>
        <v>0</v>
      </c>
      <c r="AU62" s="2">
        <f t="shared" ref="AU62:BZ62" si="25">AU67</f>
        <v>0</v>
      </c>
      <c r="AV62" s="2">
        <f t="shared" si="25"/>
        <v>1615658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1615658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1615658</v>
      </c>
      <c r="BZ62" s="2">
        <f t="shared" si="25"/>
        <v>0</v>
      </c>
      <c r="CA62" s="2">
        <f t="shared" ref="CA62:DF62" si="26">CA67</f>
        <v>1615658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1615658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1615658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DG67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EM67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FS67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17</v>
      </c>
      <c r="F64" t="s">
        <v>82</v>
      </c>
      <c r="G64" t="s">
        <v>83</v>
      </c>
      <c r="H64" t="s">
        <v>84</v>
      </c>
      <c r="I64">
        <v>1</v>
      </c>
      <c r="J64">
        <v>0</v>
      </c>
      <c r="K64">
        <v>1</v>
      </c>
      <c r="O64">
        <f>ROUND(CP64,2)</f>
        <v>1146595.99</v>
      </c>
      <c r="P64">
        <f>ROUND((ROUND((AC64*AW64*I64),2)*BC64),2)</f>
        <v>1146595.99</v>
      </c>
      <c r="Q64">
        <f>(ROUND((ROUND(((ET64)*AV64*I64),2)*BB64),2)+ROUND((ROUND(((AE64-(EU64))*AV64*I64),2)*BS64),2))</f>
        <v>0</v>
      </c>
      <c r="R64">
        <f>ROUND((ROUND((AE64*AV64*I64),2)*BS64),2)</f>
        <v>0</v>
      </c>
      <c r="S64">
        <f>ROUND((ROUND((AF64*AV64*I64),2)*BA64),2)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109135887</v>
      </c>
      <c r="AB64">
        <f>ROUND((AC64+AD64+AF64),6)</f>
        <v>223073.15</v>
      </c>
      <c r="AC64">
        <f>ROUND((ES64),6)</f>
        <v>223073.15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223073.15000000002</v>
      </c>
      <c r="AL64">
        <v>223073.15000000002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5.14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746</v>
      </c>
      <c r="BN64">
        <v>0</v>
      </c>
      <c r="BO64" t="s">
        <v>3</v>
      </c>
      <c r="BP64">
        <v>0</v>
      </c>
      <c r="BQ64">
        <v>130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1146595.99</v>
      </c>
      <c r="CQ64">
        <f>ROUND((ROUND((AC64*AW64*1),2)*BC64),2)</f>
        <v>1146595.99</v>
      </c>
      <c r="CR64">
        <f>(ROUND((ROUND(((ET64)*AV64*1),2)*BB64),2)+ROUND((ROUND(((AE64-(EU64))*AV64*1),2)*BS64),2))</f>
        <v>0</v>
      </c>
      <c r="CS64">
        <f>ROUND((ROUND((AE64*AV64*1),2)*BS64),2)</f>
        <v>0</v>
      </c>
      <c r="CT64">
        <f>ROUND((ROUND((AF64*AV64*1),2)*BA64),2)</f>
        <v>0</v>
      </c>
      <c r="CU64">
        <f>AG64</f>
        <v>0</v>
      </c>
      <c r="CV64">
        <f>(AH64*AV64)</f>
        <v>0</v>
      </c>
      <c r="CW64">
        <f>AI64</f>
        <v>0</v>
      </c>
      <c r="CX64">
        <f>AJ64</f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84</v>
      </c>
      <c r="DW64" t="s">
        <v>84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107205026</v>
      </c>
      <c r="EF64">
        <v>130</v>
      </c>
      <c r="EG64" t="s">
        <v>85</v>
      </c>
      <c r="EH64">
        <v>0</v>
      </c>
      <c r="EI64" t="s">
        <v>3</v>
      </c>
      <c r="EJ64">
        <v>3</v>
      </c>
      <c r="EK64">
        <v>746</v>
      </c>
      <c r="EL64" t="s">
        <v>86</v>
      </c>
      <c r="EM64" t="s">
        <v>87</v>
      </c>
      <c r="EO64" t="s">
        <v>3</v>
      </c>
      <c r="EQ64">
        <v>0</v>
      </c>
      <c r="ER64">
        <v>223073.15000000002</v>
      </c>
      <c r="ES64">
        <v>223073.15000000002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1</v>
      </c>
      <c r="FD64">
        <v>18</v>
      </c>
      <c r="FF64">
        <v>1320000</v>
      </c>
      <c r="FQ64">
        <v>0</v>
      </c>
      <c r="FR64">
        <f>ROUND(IF(AND(BH64=3,BI64=3),P64,0),2)</f>
        <v>1146595.99</v>
      </c>
      <c r="FS64">
        <v>0</v>
      </c>
      <c r="FX64">
        <v>0</v>
      </c>
      <c r="FY64">
        <v>0</v>
      </c>
      <c r="GA64" t="s">
        <v>88</v>
      </c>
      <c r="GD64">
        <v>0</v>
      </c>
      <c r="GF64">
        <v>-430624870</v>
      </c>
      <c r="GG64">
        <v>2</v>
      </c>
      <c r="GH64">
        <v>3</v>
      </c>
      <c r="GI64">
        <v>5</v>
      </c>
      <c r="GJ64">
        <v>0</v>
      </c>
      <c r="GK64">
        <f>ROUND(R64*(R12)/100,2)</f>
        <v>0</v>
      </c>
      <c r="GL64">
        <f>ROUND(IF(AND(BH64=3,BI64=3,FS64&lt;&gt;0),P64,0),2)</f>
        <v>0</v>
      </c>
      <c r="GM64">
        <f>ROUND(O64+X64+Y64+GK64,2)+GX64</f>
        <v>1146595.99</v>
      </c>
      <c r="GN64">
        <f>IF(OR(BI64=0,BI64=1),ROUND(O64+X64+Y64+GK64,2),0)</f>
        <v>0</v>
      </c>
      <c r="GO64">
        <f>IF(BI64=2,ROUND(O64+X64+Y64+GK64,2),0)</f>
        <v>0</v>
      </c>
      <c r="GP64">
        <f>IF(BI64=4,ROUND(O64+X64+Y64+GK64,2)+GX64,0)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89</v>
      </c>
      <c r="HF64" t="s">
        <v>90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E65" t="s">
        <v>91</v>
      </c>
      <c r="F65" t="s">
        <v>82</v>
      </c>
      <c r="G65" t="s">
        <v>92</v>
      </c>
      <c r="H65" t="s">
        <v>84</v>
      </c>
      <c r="I65">
        <v>1</v>
      </c>
      <c r="J65">
        <v>0</v>
      </c>
      <c r="K65">
        <v>1</v>
      </c>
      <c r="O65">
        <f>ROUND(CP65,2)</f>
        <v>469062.01</v>
      </c>
      <c r="P65">
        <f>ROUND((ROUND((AC65*AW65*I65),2)*BC65),2)</f>
        <v>469062.01</v>
      </c>
      <c r="Q65">
        <f>(ROUND((ROUND(((ET65)*AV65*I65),2)*BB65),2)+ROUND((ROUND(((AE65-(EU65))*AV65*I65),2)*BS65),2))</f>
        <v>0</v>
      </c>
      <c r="R65">
        <f>ROUND((ROUND((AE65*AV65*I65),2)*BS65),2)</f>
        <v>0</v>
      </c>
      <c r="S65">
        <f>ROUND((ROUND((AF65*AV65*I65),2)*BA65),2)</f>
        <v>0</v>
      </c>
      <c r="T65">
        <f>ROUND(CU65*I65,2)</f>
        <v>0</v>
      </c>
      <c r="U65">
        <f>CV65*I65</f>
        <v>0</v>
      </c>
      <c r="V65">
        <f>CW65*I65</f>
        <v>0</v>
      </c>
      <c r="W65">
        <f>ROUND(CX65*I65,2)</f>
        <v>0</v>
      </c>
      <c r="X65">
        <f>ROUND(CY65,2)</f>
        <v>0</v>
      </c>
      <c r="Y65">
        <f>ROUND(CZ65,2)</f>
        <v>0</v>
      </c>
      <c r="AA65">
        <v>109135887</v>
      </c>
      <c r="AB65">
        <f>ROUND((AC65+AD65+AF65),6)</f>
        <v>91257.2</v>
      </c>
      <c r="AC65">
        <f>ROUND((ES65),6)</f>
        <v>91257.2</v>
      </c>
      <c r="AD65">
        <f>ROUND((((ET65)-(EU65))+AE65),6)</f>
        <v>0</v>
      </c>
      <c r="AE65">
        <f>ROUND((EU65),6)</f>
        <v>0</v>
      </c>
      <c r="AF65">
        <f>ROUND((EV65),6)</f>
        <v>0</v>
      </c>
      <c r="AG65">
        <f>ROUND((AP65),6)</f>
        <v>0</v>
      </c>
      <c r="AH65">
        <f>(EW65)</f>
        <v>0</v>
      </c>
      <c r="AI65">
        <f>(EX65)</f>
        <v>0</v>
      </c>
      <c r="AJ65">
        <f>(AS65)</f>
        <v>0</v>
      </c>
      <c r="AK65">
        <v>91257.200000000012</v>
      </c>
      <c r="AL65">
        <v>91257.200000000012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5.14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3</v>
      </c>
      <c r="BJ65" t="s">
        <v>3</v>
      </c>
      <c r="BM65">
        <v>746</v>
      </c>
      <c r="BN65">
        <v>0</v>
      </c>
      <c r="BO65" t="s">
        <v>3</v>
      </c>
      <c r="BP65">
        <v>0</v>
      </c>
      <c r="BQ65">
        <v>130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469062.01</v>
      </c>
      <c r="CQ65">
        <f>ROUND((ROUND((AC65*AW65*1),2)*BC65),2)</f>
        <v>469062.01</v>
      </c>
      <c r="CR65">
        <f>(ROUND((ROUND(((ET65)*AV65*1),2)*BB65),2)+ROUND((ROUND(((AE65-(EU65))*AV65*1),2)*BS65),2))</f>
        <v>0</v>
      </c>
      <c r="CS65">
        <f>ROUND((ROUND((AE65*AV65*1),2)*BS65),2)</f>
        <v>0</v>
      </c>
      <c r="CT65">
        <f>ROUND((ROUND((AF65*AV65*1),2)*BA65),2)</f>
        <v>0</v>
      </c>
      <c r="CU65">
        <f>AG65</f>
        <v>0</v>
      </c>
      <c r="CV65">
        <f>(AH65*AV65)</f>
        <v>0</v>
      </c>
      <c r="CW65">
        <f>AI65</f>
        <v>0</v>
      </c>
      <c r="CX65">
        <f>AJ65</f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84</v>
      </c>
      <c r="DW65" t="s">
        <v>84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107205026</v>
      </c>
      <c r="EF65">
        <v>130</v>
      </c>
      <c r="EG65" t="s">
        <v>85</v>
      </c>
      <c r="EH65">
        <v>0</v>
      </c>
      <c r="EI65" t="s">
        <v>3</v>
      </c>
      <c r="EJ65">
        <v>3</v>
      </c>
      <c r="EK65">
        <v>746</v>
      </c>
      <c r="EL65" t="s">
        <v>86</v>
      </c>
      <c r="EM65" t="s">
        <v>87</v>
      </c>
      <c r="EO65" t="s">
        <v>3</v>
      </c>
      <c r="EQ65">
        <v>0</v>
      </c>
      <c r="ER65">
        <v>91257.200000000012</v>
      </c>
      <c r="ES65">
        <v>91257.200000000012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1</v>
      </c>
      <c r="FD65">
        <v>18</v>
      </c>
      <c r="FF65">
        <v>540000</v>
      </c>
      <c r="FQ65">
        <v>0</v>
      </c>
      <c r="FR65">
        <f>ROUND(IF(AND(BH65=3,BI65=3),P65,0),2)</f>
        <v>469062.01</v>
      </c>
      <c r="FS65">
        <v>0</v>
      </c>
      <c r="FX65">
        <v>0</v>
      </c>
      <c r="FY65">
        <v>0</v>
      </c>
      <c r="GA65" t="s">
        <v>93</v>
      </c>
      <c r="GD65">
        <v>0</v>
      </c>
      <c r="GF65">
        <v>-962159510</v>
      </c>
      <c r="GG65">
        <v>2</v>
      </c>
      <c r="GH65">
        <v>3</v>
      </c>
      <c r="GI65">
        <v>5</v>
      </c>
      <c r="GJ65">
        <v>0</v>
      </c>
      <c r="GK65">
        <f>ROUND(R65*(R12)/100,2)</f>
        <v>0</v>
      </c>
      <c r="GL65">
        <f>ROUND(IF(AND(BH65=3,BI65=3,FS65&lt;&gt;0),P65,0),2)</f>
        <v>0</v>
      </c>
      <c r="GM65">
        <f>ROUND(O65+X65+Y65+GK65,2)+GX65</f>
        <v>469062.01</v>
      </c>
      <c r="GN65">
        <f>IF(OR(BI65=0,BI65=1),ROUND(O65+X65+Y65+GK65,2),0)</f>
        <v>0</v>
      </c>
      <c r="GO65">
        <f>IF(BI65=2,ROUND(O65+X65+Y65+GK65,2),0)</f>
        <v>0</v>
      </c>
      <c r="GP65">
        <f>IF(BI65=4,ROUND(O65+X65+Y65+GK65,2)+GX65,0)</f>
        <v>0</v>
      </c>
      <c r="GR65">
        <v>1</v>
      </c>
      <c r="GS65">
        <v>1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89</v>
      </c>
      <c r="HF65" t="s">
        <v>90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7" spans="1:245" x14ac:dyDescent="0.2">
      <c r="A67" s="2">
        <v>51</v>
      </c>
      <c r="B67" s="2">
        <f>B60</f>
        <v>1</v>
      </c>
      <c r="C67" s="2">
        <f>A60</f>
        <v>4</v>
      </c>
      <c r="D67" s="2">
        <f>ROW(A60)</f>
        <v>60</v>
      </c>
      <c r="E67" s="2"/>
      <c r="F67" s="2" t="str">
        <f>IF(F60&lt;&gt;"",F60,"")</f>
        <v>Новый раздел</v>
      </c>
      <c r="G67" s="2" t="str">
        <f>IF(G60&lt;&gt;"",G60,"")</f>
        <v>Оборудование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30">ROUND(AB67,2)</f>
        <v>1615658</v>
      </c>
      <c r="P67" s="2">
        <f t="shared" si="30"/>
        <v>1615658</v>
      </c>
      <c r="Q67" s="2">
        <f t="shared" si="30"/>
        <v>0</v>
      </c>
      <c r="R67" s="2">
        <f t="shared" si="30"/>
        <v>0</v>
      </c>
      <c r="S67" s="2">
        <f t="shared" si="30"/>
        <v>0</v>
      </c>
      <c r="T67" s="2">
        <f t="shared" si="30"/>
        <v>0</v>
      </c>
      <c r="U67" s="2">
        <f>AH67</f>
        <v>0</v>
      </c>
      <c r="V67" s="2">
        <f>AI67</f>
        <v>0</v>
      </c>
      <c r="W67" s="2">
        <f>ROUND(AJ67,2)</f>
        <v>0</v>
      </c>
      <c r="X67" s="2">
        <f>ROUND(AK67,2)</f>
        <v>0</v>
      </c>
      <c r="Y67" s="2">
        <f>ROUND(AL67,2)</f>
        <v>0</v>
      </c>
      <c r="Z67" s="2"/>
      <c r="AA67" s="2"/>
      <c r="AB67" s="2">
        <f>ROUND(SUMIF(AA64:AA65,"=109135887",O64:O65),2)</f>
        <v>1615658</v>
      </c>
      <c r="AC67" s="2">
        <f>ROUND(SUMIF(AA64:AA65,"=109135887",P64:P65),2)</f>
        <v>1615658</v>
      </c>
      <c r="AD67" s="2">
        <f>ROUND(SUMIF(AA64:AA65,"=109135887",Q64:Q65),2)</f>
        <v>0</v>
      </c>
      <c r="AE67" s="2">
        <f>ROUND(SUMIF(AA64:AA65,"=109135887",R64:R65),2)</f>
        <v>0</v>
      </c>
      <c r="AF67" s="2">
        <f>ROUND(SUMIF(AA64:AA65,"=109135887",S64:S65),2)</f>
        <v>0</v>
      </c>
      <c r="AG67" s="2">
        <f>ROUND(SUMIF(AA64:AA65,"=109135887",T64:T65),2)</f>
        <v>0</v>
      </c>
      <c r="AH67" s="2">
        <f>SUMIF(AA64:AA65,"=109135887",U64:U65)</f>
        <v>0</v>
      </c>
      <c r="AI67" s="2">
        <f>SUMIF(AA64:AA65,"=109135887",V64:V65)</f>
        <v>0</v>
      </c>
      <c r="AJ67" s="2">
        <f>ROUND(SUMIF(AA64:AA65,"=109135887",W64:W65),2)</f>
        <v>0</v>
      </c>
      <c r="AK67" s="2">
        <f>ROUND(SUMIF(AA64:AA65,"=109135887",X64:X65),2)</f>
        <v>0</v>
      </c>
      <c r="AL67" s="2">
        <f>ROUND(SUMIF(AA64:AA65,"=109135887",Y64:Y65),2)</f>
        <v>0</v>
      </c>
      <c r="AM67" s="2"/>
      <c r="AN67" s="2"/>
      <c r="AO67" s="2">
        <f t="shared" ref="AO67:BD67" si="31">ROUND(BX67,2)</f>
        <v>0</v>
      </c>
      <c r="AP67" s="2">
        <f t="shared" si="31"/>
        <v>1615658</v>
      </c>
      <c r="AQ67" s="2">
        <f t="shared" si="31"/>
        <v>0</v>
      </c>
      <c r="AR67" s="2">
        <f t="shared" si="31"/>
        <v>1615658</v>
      </c>
      <c r="AS67" s="2">
        <f t="shared" si="31"/>
        <v>0</v>
      </c>
      <c r="AT67" s="2">
        <f t="shared" si="31"/>
        <v>0</v>
      </c>
      <c r="AU67" s="2">
        <f t="shared" si="31"/>
        <v>0</v>
      </c>
      <c r="AV67" s="2">
        <f t="shared" si="31"/>
        <v>1615658</v>
      </c>
      <c r="AW67" s="2">
        <f t="shared" si="31"/>
        <v>0</v>
      </c>
      <c r="AX67" s="2">
        <f t="shared" si="31"/>
        <v>0</v>
      </c>
      <c r="AY67" s="2">
        <f t="shared" si="31"/>
        <v>0</v>
      </c>
      <c r="AZ67" s="2">
        <f t="shared" si="31"/>
        <v>1615658</v>
      </c>
      <c r="BA67" s="2">
        <f t="shared" si="31"/>
        <v>0</v>
      </c>
      <c r="BB67" s="2">
        <f t="shared" si="31"/>
        <v>0</v>
      </c>
      <c r="BC67" s="2">
        <f t="shared" si="31"/>
        <v>0</v>
      </c>
      <c r="BD67" s="2">
        <f t="shared" si="31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f>ROUND(SUMIF(AA64:AA65,"=109135887",FQ64:FQ65),2)</f>
        <v>0</v>
      </c>
      <c r="BY67" s="2">
        <f>ROUND(SUMIF(AA64:AA65,"=109135887",FR64:FR65),2)</f>
        <v>1615658</v>
      </c>
      <c r="BZ67" s="2">
        <f>ROUND(SUMIF(AA64:AA65,"=109135887",GL64:GL65),2)</f>
        <v>0</v>
      </c>
      <c r="CA67" s="2">
        <f>ROUND(SUMIF(AA64:AA65,"=109135887",GM64:GM65),2)</f>
        <v>1615658</v>
      </c>
      <c r="CB67" s="2">
        <f>ROUND(SUMIF(AA64:AA65,"=109135887",GN64:GN65),2)</f>
        <v>0</v>
      </c>
      <c r="CC67" s="2">
        <f>ROUND(SUMIF(AA64:AA65,"=109135887",GO64:GO65),2)</f>
        <v>0</v>
      </c>
      <c r="CD67" s="2">
        <f>ROUND(SUMIF(AA64:AA65,"=109135887",GP64:GP65),2)</f>
        <v>0</v>
      </c>
      <c r="CE67" s="2">
        <f>AC67-BX67</f>
        <v>1615658</v>
      </c>
      <c r="CF67" s="2">
        <f>AC67-BY67</f>
        <v>0</v>
      </c>
      <c r="CG67" s="2">
        <f>BX67-BZ67</f>
        <v>0</v>
      </c>
      <c r="CH67" s="2">
        <f>AC67-BX67-BY67+BZ67</f>
        <v>0</v>
      </c>
      <c r="CI67" s="2">
        <f>BY67-BZ67</f>
        <v>1615658</v>
      </c>
      <c r="CJ67" s="2">
        <f>ROUND(SUMIF(AA64:AA65,"=109135887",GX64:GX65),2)</f>
        <v>0</v>
      </c>
      <c r="CK67" s="2">
        <f>ROUND(SUMIF(AA64:AA65,"=109135887",GY64:GY65),2)</f>
        <v>0</v>
      </c>
      <c r="CL67" s="2">
        <f>ROUND(SUMIF(AA64:AA65,"=109135887",GZ64:GZ65),2)</f>
        <v>0</v>
      </c>
      <c r="CM67" s="2">
        <f>ROUND(SUMIF(AA64:AA65,"=109135887",HD64:HD65),2)</f>
        <v>0</v>
      </c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1615658</v>
      </c>
      <c r="G69" s="4" t="s">
        <v>27</v>
      </c>
      <c r="H69" s="4" t="s">
        <v>28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1615658</v>
      </c>
      <c r="X69" s="4">
        <v>1</v>
      </c>
      <c r="Y69" s="4">
        <v>1615658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1615658</v>
      </c>
      <c r="G70" s="4" t="s">
        <v>29</v>
      </c>
      <c r="H70" s="4" t="s">
        <v>30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1615658</v>
      </c>
      <c r="X70" s="4">
        <v>1</v>
      </c>
      <c r="Y70" s="4">
        <v>1615658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31</v>
      </c>
      <c r="H71" s="4" t="s">
        <v>32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1615658</v>
      </c>
      <c r="G72" s="4" t="s">
        <v>33</v>
      </c>
      <c r="H72" s="4" t="s">
        <v>34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1615658</v>
      </c>
      <c r="X72" s="4">
        <v>1</v>
      </c>
      <c r="Y72" s="4">
        <v>1615658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0</v>
      </c>
      <c r="G73" s="4" t="s">
        <v>35</v>
      </c>
      <c r="H73" s="4" t="s">
        <v>36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37</v>
      </c>
      <c r="H74" s="4" t="s">
        <v>38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0</v>
      </c>
      <c r="G75" s="4" t="s">
        <v>39</v>
      </c>
      <c r="H75" s="4" t="s">
        <v>40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1615658</v>
      </c>
      <c r="G76" s="4" t="s">
        <v>41</v>
      </c>
      <c r="H76" s="4" t="s">
        <v>42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1615658</v>
      </c>
      <c r="X76" s="4">
        <v>1</v>
      </c>
      <c r="Y76" s="4">
        <v>1615658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43</v>
      </c>
      <c r="H77" s="4" t="s">
        <v>44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1615658</v>
      </c>
      <c r="G78" s="4" t="s">
        <v>45</v>
      </c>
      <c r="H78" s="4" t="s">
        <v>46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1615658</v>
      </c>
      <c r="X78" s="4">
        <v>1</v>
      </c>
      <c r="Y78" s="4">
        <v>1615658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0</v>
      </c>
      <c r="G79" s="4" t="s">
        <v>47</v>
      </c>
      <c r="H79" s="4" t="s">
        <v>48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49</v>
      </c>
      <c r="H80" s="4" t="s">
        <v>50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0</v>
      </c>
      <c r="G81" s="4" t="s">
        <v>51</v>
      </c>
      <c r="H81" s="4" t="s">
        <v>52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0</v>
      </c>
      <c r="G82" s="4" t="s">
        <v>53</v>
      </c>
      <c r="H82" s="4" t="s">
        <v>54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55</v>
      </c>
      <c r="H83" s="4" t="s">
        <v>56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0</v>
      </c>
      <c r="G84" s="4" t="s">
        <v>57</v>
      </c>
      <c r="H84" s="4" t="s">
        <v>58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0</v>
      </c>
      <c r="G85" s="4" t="s">
        <v>59</v>
      </c>
      <c r="H85" s="4" t="s">
        <v>60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61</v>
      </c>
      <c r="H86" s="4" t="s">
        <v>62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63</v>
      </c>
      <c r="H87" s="4" t="s">
        <v>64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65</v>
      </c>
      <c r="H88" s="4" t="s">
        <v>66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Source!U67</f>
        <v>0</v>
      </c>
      <c r="G89" s="4" t="s">
        <v>67</v>
      </c>
      <c r="H89" s="4" t="s">
        <v>68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Source!V67</f>
        <v>0</v>
      </c>
      <c r="G90" s="4" t="s">
        <v>69</v>
      </c>
      <c r="H90" s="4" t="s">
        <v>70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71</v>
      </c>
      <c r="H91" s="4" t="s">
        <v>72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73</v>
      </c>
      <c r="H92" s="4" t="s">
        <v>74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0</v>
      </c>
      <c r="G93" s="4" t="s">
        <v>75</v>
      </c>
      <c r="H93" s="4" t="s">
        <v>76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0</v>
      </c>
      <c r="G94" s="4" t="s">
        <v>77</v>
      </c>
      <c r="H94" s="4" t="s">
        <v>78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1615658</v>
      </c>
      <c r="G95" s="4" t="s">
        <v>79</v>
      </c>
      <c r="H95" s="4" t="s">
        <v>80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1615658</v>
      </c>
      <c r="X95" s="4">
        <v>1</v>
      </c>
      <c r="Y95" s="4">
        <v>1615658</v>
      </c>
      <c r="Z95" s="4"/>
      <c r="AA95" s="4"/>
      <c r="AB95" s="4"/>
    </row>
    <row r="97" spans="1:245" x14ac:dyDescent="0.2">
      <c r="A97" s="1">
        <v>4</v>
      </c>
      <c r="B97" s="1">
        <v>1</v>
      </c>
      <c r="C97" s="1"/>
      <c r="D97" s="1">
        <f>ROW(A103)</f>
        <v>103</v>
      </c>
      <c r="E97" s="1"/>
      <c r="F97" s="1" t="s">
        <v>15</v>
      </c>
      <c r="G97" s="1" t="s">
        <v>94</v>
      </c>
      <c r="H97" s="1" t="s">
        <v>3</v>
      </c>
      <c r="I97" s="1">
        <v>0</v>
      </c>
      <c r="J97" s="1"/>
      <c r="K97" s="1">
        <v>0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/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45" x14ac:dyDescent="0.2">
      <c r="A99" s="2">
        <v>52</v>
      </c>
      <c r="B99" s="2">
        <f t="shared" ref="B99:G99" si="32">B103</f>
        <v>1</v>
      </c>
      <c r="C99" s="2">
        <f t="shared" si="32"/>
        <v>4</v>
      </c>
      <c r="D99" s="2">
        <f t="shared" si="32"/>
        <v>97</v>
      </c>
      <c r="E99" s="2">
        <f t="shared" si="32"/>
        <v>0</v>
      </c>
      <c r="F99" s="2" t="str">
        <f t="shared" si="32"/>
        <v>Новый раздел</v>
      </c>
      <c r="G99" s="2" t="str">
        <f t="shared" si="32"/>
        <v>Пусконаладочные работы</v>
      </c>
      <c r="H99" s="2"/>
      <c r="I99" s="2"/>
      <c r="J99" s="2"/>
      <c r="K99" s="2"/>
      <c r="L99" s="2"/>
      <c r="M99" s="2"/>
      <c r="N99" s="2"/>
      <c r="O99" s="2">
        <f t="shared" ref="O99:AT99" si="33">O103</f>
        <v>62217.73</v>
      </c>
      <c r="P99" s="2">
        <f t="shared" si="33"/>
        <v>0</v>
      </c>
      <c r="Q99" s="2">
        <f t="shared" si="33"/>
        <v>0</v>
      </c>
      <c r="R99" s="2">
        <f t="shared" si="33"/>
        <v>0</v>
      </c>
      <c r="S99" s="2">
        <f t="shared" si="33"/>
        <v>62217.73</v>
      </c>
      <c r="T99" s="2">
        <f t="shared" si="33"/>
        <v>0</v>
      </c>
      <c r="U99" s="2">
        <f t="shared" si="33"/>
        <v>149.85000000000002</v>
      </c>
      <c r="V99" s="2">
        <f t="shared" si="33"/>
        <v>0</v>
      </c>
      <c r="W99" s="2">
        <f t="shared" si="33"/>
        <v>0</v>
      </c>
      <c r="X99" s="2">
        <f t="shared" si="33"/>
        <v>43552.41</v>
      </c>
      <c r="Y99" s="2">
        <f t="shared" si="33"/>
        <v>25509.27</v>
      </c>
      <c r="Z99" s="2">
        <f t="shared" si="33"/>
        <v>0</v>
      </c>
      <c r="AA99" s="2">
        <f t="shared" si="33"/>
        <v>0</v>
      </c>
      <c r="AB99" s="2">
        <f t="shared" si="33"/>
        <v>62217.73</v>
      </c>
      <c r="AC99" s="2">
        <f t="shared" si="33"/>
        <v>0</v>
      </c>
      <c r="AD99" s="2">
        <f t="shared" si="33"/>
        <v>0</v>
      </c>
      <c r="AE99" s="2">
        <f t="shared" si="33"/>
        <v>0</v>
      </c>
      <c r="AF99" s="2">
        <f t="shared" si="33"/>
        <v>62217.73</v>
      </c>
      <c r="AG99" s="2">
        <f t="shared" si="33"/>
        <v>0</v>
      </c>
      <c r="AH99" s="2">
        <f t="shared" si="33"/>
        <v>149.85000000000002</v>
      </c>
      <c r="AI99" s="2">
        <f t="shared" si="33"/>
        <v>0</v>
      </c>
      <c r="AJ99" s="2">
        <f t="shared" si="33"/>
        <v>0</v>
      </c>
      <c r="AK99" s="2">
        <f t="shared" si="33"/>
        <v>43552.41</v>
      </c>
      <c r="AL99" s="2">
        <f t="shared" si="33"/>
        <v>25509.27</v>
      </c>
      <c r="AM99" s="2">
        <f t="shared" si="33"/>
        <v>0</v>
      </c>
      <c r="AN99" s="2">
        <f t="shared" si="33"/>
        <v>0</v>
      </c>
      <c r="AO99" s="2">
        <f t="shared" si="33"/>
        <v>0</v>
      </c>
      <c r="AP99" s="2">
        <f t="shared" si="33"/>
        <v>0</v>
      </c>
      <c r="AQ99" s="2">
        <f t="shared" si="33"/>
        <v>0</v>
      </c>
      <c r="AR99" s="2">
        <f t="shared" si="33"/>
        <v>131279.41</v>
      </c>
      <c r="AS99" s="2">
        <f t="shared" si="33"/>
        <v>0</v>
      </c>
      <c r="AT99" s="2">
        <f t="shared" si="33"/>
        <v>0</v>
      </c>
      <c r="AU99" s="2">
        <f t="shared" ref="AU99:BZ99" si="34">AU103</f>
        <v>131279.41</v>
      </c>
      <c r="AV99" s="2">
        <f t="shared" si="34"/>
        <v>0</v>
      </c>
      <c r="AW99" s="2">
        <f t="shared" si="34"/>
        <v>0</v>
      </c>
      <c r="AX99" s="2">
        <f t="shared" si="34"/>
        <v>0</v>
      </c>
      <c r="AY99" s="2">
        <f t="shared" si="34"/>
        <v>0</v>
      </c>
      <c r="AZ99" s="2">
        <f t="shared" si="34"/>
        <v>0</v>
      </c>
      <c r="BA99" s="2">
        <f t="shared" si="34"/>
        <v>0</v>
      </c>
      <c r="BB99" s="2">
        <f t="shared" si="34"/>
        <v>0</v>
      </c>
      <c r="BC99" s="2">
        <f t="shared" si="34"/>
        <v>0</v>
      </c>
      <c r="BD99" s="2">
        <f t="shared" si="34"/>
        <v>0</v>
      </c>
      <c r="BE99" s="2">
        <f t="shared" si="34"/>
        <v>0</v>
      </c>
      <c r="BF99" s="2">
        <f t="shared" si="34"/>
        <v>0</v>
      </c>
      <c r="BG99" s="2">
        <f t="shared" si="34"/>
        <v>0</v>
      </c>
      <c r="BH99" s="2">
        <f t="shared" si="34"/>
        <v>0</v>
      </c>
      <c r="BI99" s="2">
        <f t="shared" si="34"/>
        <v>0</v>
      </c>
      <c r="BJ99" s="2">
        <f t="shared" si="34"/>
        <v>0</v>
      </c>
      <c r="BK99" s="2">
        <f t="shared" si="34"/>
        <v>0</v>
      </c>
      <c r="BL99" s="2">
        <f t="shared" si="34"/>
        <v>0</v>
      </c>
      <c r="BM99" s="2">
        <f t="shared" si="34"/>
        <v>0</v>
      </c>
      <c r="BN99" s="2">
        <f t="shared" si="34"/>
        <v>0</v>
      </c>
      <c r="BO99" s="2">
        <f t="shared" si="34"/>
        <v>0</v>
      </c>
      <c r="BP99" s="2">
        <f t="shared" si="34"/>
        <v>0</v>
      </c>
      <c r="BQ99" s="2">
        <f t="shared" si="34"/>
        <v>0</v>
      </c>
      <c r="BR99" s="2">
        <f t="shared" si="34"/>
        <v>0</v>
      </c>
      <c r="BS99" s="2">
        <f t="shared" si="34"/>
        <v>0</v>
      </c>
      <c r="BT99" s="2">
        <f t="shared" si="34"/>
        <v>0</v>
      </c>
      <c r="BU99" s="2">
        <f t="shared" si="34"/>
        <v>0</v>
      </c>
      <c r="BV99" s="2">
        <f t="shared" si="34"/>
        <v>0</v>
      </c>
      <c r="BW99" s="2">
        <f t="shared" si="34"/>
        <v>0</v>
      </c>
      <c r="BX99" s="2">
        <f t="shared" si="34"/>
        <v>0</v>
      </c>
      <c r="BY99" s="2">
        <f t="shared" si="34"/>
        <v>0</v>
      </c>
      <c r="BZ99" s="2">
        <f t="shared" si="34"/>
        <v>0</v>
      </c>
      <c r="CA99" s="2">
        <f t="shared" ref="CA99:DF99" si="35">CA103</f>
        <v>131279.41</v>
      </c>
      <c r="CB99" s="2">
        <f t="shared" si="35"/>
        <v>0</v>
      </c>
      <c r="CC99" s="2">
        <f t="shared" si="35"/>
        <v>0</v>
      </c>
      <c r="CD99" s="2">
        <f t="shared" si="35"/>
        <v>131279.41</v>
      </c>
      <c r="CE99" s="2">
        <f t="shared" si="35"/>
        <v>0</v>
      </c>
      <c r="CF99" s="2">
        <f t="shared" si="35"/>
        <v>0</v>
      </c>
      <c r="CG99" s="2">
        <f t="shared" si="35"/>
        <v>0</v>
      </c>
      <c r="CH99" s="2">
        <f t="shared" si="35"/>
        <v>0</v>
      </c>
      <c r="CI99" s="2">
        <f t="shared" si="35"/>
        <v>0</v>
      </c>
      <c r="CJ99" s="2">
        <f t="shared" si="35"/>
        <v>0</v>
      </c>
      <c r="CK99" s="2">
        <f t="shared" si="35"/>
        <v>0</v>
      </c>
      <c r="CL99" s="2">
        <f t="shared" si="35"/>
        <v>0</v>
      </c>
      <c r="CM99" s="2">
        <f t="shared" si="35"/>
        <v>0</v>
      </c>
      <c r="CN99" s="2">
        <f t="shared" si="35"/>
        <v>0</v>
      </c>
      <c r="CO99" s="2">
        <f t="shared" si="35"/>
        <v>0</v>
      </c>
      <c r="CP99" s="2">
        <f t="shared" si="35"/>
        <v>0</v>
      </c>
      <c r="CQ99" s="2">
        <f t="shared" si="35"/>
        <v>0</v>
      </c>
      <c r="CR99" s="2">
        <f t="shared" si="35"/>
        <v>0</v>
      </c>
      <c r="CS99" s="2">
        <f t="shared" si="35"/>
        <v>0</v>
      </c>
      <c r="CT99" s="2">
        <f t="shared" si="35"/>
        <v>0</v>
      </c>
      <c r="CU99" s="2">
        <f t="shared" si="35"/>
        <v>0</v>
      </c>
      <c r="CV99" s="2">
        <f t="shared" si="35"/>
        <v>0</v>
      </c>
      <c r="CW99" s="2">
        <f t="shared" si="35"/>
        <v>0</v>
      </c>
      <c r="CX99" s="2">
        <f t="shared" si="35"/>
        <v>0</v>
      </c>
      <c r="CY99" s="2">
        <f t="shared" si="35"/>
        <v>0</v>
      </c>
      <c r="CZ99" s="2">
        <f t="shared" si="35"/>
        <v>0</v>
      </c>
      <c r="DA99" s="2">
        <f t="shared" si="35"/>
        <v>0</v>
      </c>
      <c r="DB99" s="2">
        <f t="shared" si="35"/>
        <v>0</v>
      </c>
      <c r="DC99" s="2">
        <f t="shared" si="35"/>
        <v>0</v>
      </c>
      <c r="DD99" s="2">
        <f t="shared" si="35"/>
        <v>0</v>
      </c>
      <c r="DE99" s="2">
        <f t="shared" si="35"/>
        <v>0</v>
      </c>
      <c r="DF99" s="2">
        <f t="shared" si="35"/>
        <v>0</v>
      </c>
      <c r="DG99" s="3">
        <f t="shared" ref="DG99:EL99" si="36">DG103</f>
        <v>0</v>
      </c>
      <c r="DH99" s="3">
        <f t="shared" si="36"/>
        <v>0</v>
      </c>
      <c r="DI99" s="3">
        <f t="shared" si="36"/>
        <v>0</v>
      </c>
      <c r="DJ99" s="3">
        <f t="shared" si="36"/>
        <v>0</v>
      </c>
      <c r="DK99" s="3">
        <f t="shared" si="36"/>
        <v>0</v>
      </c>
      <c r="DL99" s="3">
        <f t="shared" si="36"/>
        <v>0</v>
      </c>
      <c r="DM99" s="3">
        <f t="shared" si="36"/>
        <v>0</v>
      </c>
      <c r="DN99" s="3">
        <f t="shared" si="36"/>
        <v>0</v>
      </c>
      <c r="DO99" s="3">
        <f t="shared" si="36"/>
        <v>0</v>
      </c>
      <c r="DP99" s="3">
        <f t="shared" si="36"/>
        <v>0</v>
      </c>
      <c r="DQ99" s="3">
        <f t="shared" si="36"/>
        <v>0</v>
      </c>
      <c r="DR99" s="3">
        <f t="shared" si="36"/>
        <v>0</v>
      </c>
      <c r="DS99" s="3">
        <f t="shared" si="36"/>
        <v>0</v>
      </c>
      <c r="DT99" s="3">
        <f t="shared" si="36"/>
        <v>0</v>
      </c>
      <c r="DU99" s="3">
        <f t="shared" si="36"/>
        <v>0</v>
      </c>
      <c r="DV99" s="3">
        <f t="shared" si="36"/>
        <v>0</v>
      </c>
      <c r="DW99" s="3">
        <f t="shared" si="36"/>
        <v>0</v>
      </c>
      <c r="DX99" s="3">
        <f t="shared" si="36"/>
        <v>0</v>
      </c>
      <c r="DY99" s="3">
        <f t="shared" si="36"/>
        <v>0</v>
      </c>
      <c r="DZ99" s="3">
        <f t="shared" si="36"/>
        <v>0</v>
      </c>
      <c r="EA99" s="3">
        <f t="shared" si="36"/>
        <v>0</v>
      </c>
      <c r="EB99" s="3">
        <f t="shared" si="36"/>
        <v>0</v>
      </c>
      <c r="EC99" s="3">
        <f t="shared" si="36"/>
        <v>0</v>
      </c>
      <c r="ED99" s="3">
        <f t="shared" si="36"/>
        <v>0</v>
      </c>
      <c r="EE99" s="3">
        <f t="shared" si="36"/>
        <v>0</v>
      </c>
      <c r="EF99" s="3">
        <f t="shared" si="36"/>
        <v>0</v>
      </c>
      <c r="EG99" s="3">
        <f t="shared" si="36"/>
        <v>0</v>
      </c>
      <c r="EH99" s="3">
        <f t="shared" si="36"/>
        <v>0</v>
      </c>
      <c r="EI99" s="3">
        <f t="shared" si="36"/>
        <v>0</v>
      </c>
      <c r="EJ99" s="3">
        <f t="shared" si="36"/>
        <v>0</v>
      </c>
      <c r="EK99" s="3">
        <f t="shared" si="36"/>
        <v>0</v>
      </c>
      <c r="EL99" s="3">
        <f t="shared" si="36"/>
        <v>0</v>
      </c>
      <c r="EM99" s="3">
        <f t="shared" ref="EM99:FR99" si="37">EM103</f>
        <v>0</v>
      </c>
      <c r="EN99" s="3">
        <f t="shared" si="37"/>
        <v>0</v>
      </c>
      <c r="EO99" s="3">
        <f t="shared" si="37"/>
        <v>0</v>
      </c>
      <c r="EP99" s="3">
        <f t="shared" si="37"/>
        <v>0</v>
      </c>
      <c r="EQ99" s="3">
        <f t="shared" si="37"/>
        <v>0</v>
      </c>
      <c r="ER99" s="3">
        <f t="shared" si="37"/>
        <v>0</v>
      </c>
      <c r="ES99" s="3">
        <f t="shared" si="37"/>
        <v>0</v>
      </c>
      <c r="ET99" s="3">
        <f t="shared" si="37"/>
        <v>0</v>
      </c>
      <c r="EU99" s="3">
        <f t="shared" si="37"/>
        <v>0</v>
      </c>
      <c r="EV99" s="3">
        <f t="shared" si="37"/>
        <v>0</v>
      </c>
      <c r="EW99" s="3">
        <f t="shared" si="37"/>
        <v>0</v>
      </c>
      <c r="EX99" s="3">
        <f t="shared" si="37"/>
        <v>0</v>
      </c>
      <c r="EY99" s="3">
        <f t="shared" si="37"/>
        <v>0</v>
      </c>
      <c r="EZ99" s="3">
        <f t="shared" si="37"/>
        <v>0</v>
      </c>
      <c r="FA99" s="3">
        <f t="shared" si="37"/>
        <v>0</v>
      </c>
      <c r="FB99" s="3">
        <f t="shared" si="37"/>
        <v>0</v>
      </c>
      <c r="FC99" s="3">
        <f t="shared" si="37"/>
        <v>0</v>
      </c>
      <c r="FD99" s="3">
        <f t="shared" si="37"/>
        <v>0</v>
      </c>
      <c r="FE99" s="3">
        <f t="shared" si="37"/>
        <v>0</v>
      </c>
      <c r="FF99" s="3">
        <f t="shared" si="37"/>
        <v>0</v>
      </c>
      <c r="FG99" s="3">
        <f t="shared" si="37"/>
        <v>0</v>
      </c>
      <c r="FH99" s="3">
        <f t="shared" si="37"/>
        <v>0</v>
      </c>
      <c r="FI99" s="3">
        <f t="shared" si="37"/>
        <v>0</v>
      </c>
      <c r="FJ99" s="3">
        <f t="shared" si="37"/>
        <v>0</v>
      </c>
      <c r="FK99" s="3">
        <f t="shared" si="37"/>
        <v>0</v>
      </c>
      <c r="FL99" s="3">
        <f t="shared" si="37"/>
        <v>0</v>
      </c>
      <c r="FM99" s="3">
        <f t="shared" si="37"/>
        <v>0</v>
      </c>
      <c r="FN99" s="3">
        <f t="shared" si="37"/>
        <v>0</v>
      </c>
      <c r="FO99" s="3">
        <f t="shared" si="37"/>
        <v>0</v>
      </c>
      <c r="FP99" s="3">
        <f t="shared" si="37"/>
        <v>0</v>
      </c>
      <c r="FQ99" s="3">
        <f t="shared" si="37"/>
        <v>0</v>
      </c>
      <c r="FR99" s="3">
        <f t="shared" si="37"/>
        <v>0</v>
      </c>
      <c r="FS99" s="3">
        <f t="shared" ref="FS99:GX99" si="38">FS103</f>
        <v>0</v>
      </c>
      <c r="FT99" s="3">
        <f t="shared" si="38"/>
        <v>0</v>
      </c>
      <c r="FU99" s="3">
        <f t="shared" si="38"/>
        <v>0</v>
      </c>
      <c r="FV99" s="3">
        <f t="shared" si="38"/>
        <v>0</v>
      </c>
      <c r="FW99" s="3">
        <f t="shared" si="38"/>
        <v>0</v>
      </c>
      <c r="FX99" s="3">
        <f t="shared" si="38"/>
        <v>0</v>
      </c>
      <c r="FY99" s="3">
        <f t="shared" si="38"/>
        <v>0</v>
      </c>
      <c r="FZ99" s="3">
        <f t="shared" si="38"/>
        <v>0</v>
      </c>
      <c r="GA99" s="3">
        <f t="shared" si="38"/>
        <v>0</v>
      </c>
      <c r="GB99" s="3">
        <f t="shared" si="38"/>
        <v>0</v>
      </c>
      <c r="GC99" s="3">
        <f t="shared" si="38"/>
        <v>0</v>
      </c>
      <c r="GD99" s="3">
        <f t="shared" si="38"/>
        <v>0</v>
      </c>
      <c r="GE99" s="3">
        <f t="shared" si="38"/>
        <v>0</v>
      </c>
      <c r="GF99" s="3">
        <f t="shared" si="38"/>
        <v>0</v>
      </c>
      <c r="GG99" s="3">
        <f t="shared" si="38"/>
        <v>0</v>
      </c>
      <c r="GH99" s="3">
        <f t="shared" si="38"/>
        <v>0</v>
      </c>
      <c r="GI99" s="3">
        <f t="shared" si="38"/>
        <v>0</v>
      </c>
      <c r="GJ99" s="3">
        <f t="shared" si="38"/>
        <v>0</v>
      </c>
      <c r="GK99" s="3">
        <f t="shared" si="38"/>
        <v>0</v>
      </c>
      <c r="GL99" s="3">
        <f t="shared" si="38"/>
        <v>0</v>
      </c>
      <c r="GM99" s="3">
        <f t="shared" si="38"/>
        <v>0</v>
      </c>
      <c r="GN99" s="3">
        <f t="shared" si="38"/>
        <v>0</v>
      </c>
      <c r="GO99" s="3">
        <f t="shared" si="38"/>
        <v>0</v>
      </c>
      <c r="GP99" s="3">
        <f t="shared" si="38"/>
        <v>0</v>
      </c>
      <c r="GQ99" s="3">
        <f t="shared" si="38"/>
        <v>0</v>
      </c>
      <c r="GR99" s="3">
        <f t="shared" si="38"/>
        <v>0</v>
      </c>
      <c r="GS99" s="3">
        <f t="shared" si="38"/>
        <v>0</v>
      </c>
      <c r="GT99" s="3">
        <f t="shared" si="38"/>
        <v>0</v>
      </c>
      <c r="GU99" s="3">
        <f t="shared" si="38"/>
        <v>0</v>
      </c>
      <c r="GV99" s="3">
        <f t="shared" si="38"/>
        <v>0</v>
      </c>
      <c r="GW99" s="3">
        <f t="shared" si="38"/>
        <v>0</v>
      </c>
      <c r="GX99" s="3">
        <f t="shared" si="38"/>
        <v>0</v>
      </c>
    </row>
    <row r="101" spans="1:245" x14ac:dyDescent="0.2">
      <c r="A101">
        <v>17</v>
      </c>
      <c r="B101">
        <v>1</v>
      </c>
      <c r="C101">
        <f>ROW(SmtRes!A2)</f>
        <v>2</v>
      </c>
      <c r="D101">
        <f>ROW(EtalonRes!A2)</f>
        <v>2</v>
      </c>
      <c r="E101" t="s">
        <v>17</v>
      </c>
      <c r="F101" t="s">
        <v>95</v>
      </c>
      <c r="G101" t="s">
        <v>96</v>
      </c>
      <c r="H101" t="s">
        <v>97</v>
      </c>
      <c r="I101">
        <v>1</v>
      </c>
      <c r="J101">
        <v>0</v>
      </c>
      <c r="K101">
        <v>1</v>
      </c>
      <c r="O101">
        <f>ROUND(CP101,2)</f>
        <v>62217.73</v>
      </c>
      <c r="P101">
        <f>ROUND((ROUND((AC101*AW101*I101),2)*BC101),2)</f>
        <v>0</v>
      </c>
      <c r="Q101">
        <f>(ROUND((ROUND(((ET101)*AV101*I101),2)*BB101),2)+ROUND((ROUND(((AE101-(EU101))*AV101*I101),2)*BS101),2))</f>
        <v>0</v>
      </c>
      <c r="R101">
        <f>ROUND((ROUND((AE101*AV101*I101),2)*BS101),2)</f>
        <v>0</v>
      </c>
      <c r="S101">
        <f>ROUND((ROUND((AF101*AV101*I101),2)*BA101),2)</f>
        <v>62217.73</v>
      </c>
      <c r="T101">
        <f>ROUND(CU101*I101,2)</f>
        <v>0</v>
      </c>
      <c r="U101">
        <f>CV101*I101</f>
        <v>149.85000000000002</v>
      </c>
      <c r="V101">
        <f>CW101*I101</f>
        <v>0</v>
      </c>
      <c r="W101">
        <f>ROUND(CX101*I101,2)</f>
        <v>0</v>
      </c>
      <c r="X101">
        <f>ROUND(CY101,2)</f>
        <v>43552.41</v>
      </c>
      <c r="Y101">
        <f>ROUND(CZ101,2)</f>
        <v>25509.27</v>
      </c>
      <c r="AA101">
        <v>109135887</v>
      </c>
      <c r="AB101">
        <f>ROUND((AC101+AD101+AF101),6)</f>
        <v>2387.4749999999999</v>
      </c>
      <c r="AC101">
        <f>ROUND((ES101),6)</f>
        <v>0</v>
      </c>
      <c r="AD101">
        <f>ROUND((((ET101)-(EU101))+AE101),6)</f>
        <v>0</v>
      </c>
      <c r="AE101">
        <f>ROUND((EU101),6)</f>
        <v>0</v>
      </c>
      <c r="AF101">
        <f>ROUND(((EV101*1.35)),6)</f>
        <v>2387.4749999999999</v>
      </c>
      <c r="AG101">
        <f>ROUND((AP101),6)</f>
        <v>0</v>
      </c>
      <c r="AH101">
        <f>((EW101*1.35))</f>
        <v>149.85000000000002</v>
      </c>
      <c r="AI101">
        <f>(EX101)</f>
        <v>0</v>
      </c>
      <c r="AJ101">
        <f>(AS101)</f>
        <v>0</v>
      </c>
      <c r="AK101">
        <v>1768.5</v>
      </c>
      <c r="AL101">
        <v>0</v>
      </c>
      <c r="AM101">
        <v>0</v>
      </c>
      <c r="AN101">
        <v>0</v>
      </c>
      <c r="AO101">
        <v>1768.5</v>
      </c>
      <c r="AP101">
        <v>0</v>
      </c>
      <c r="AQ101">
        <v>111</v>
      </c>
      <c r="AR101">
        <v>0</v>
      </c>
      <c r="AS101">
        <v>0</v>
      </c>
      <c r="AT101">
        <v>70</v>
      </c>
      <c r="AU101">
        <v>41</v>
      </c>
      <c r="AV101">
        <v>1</v>
      </c>
      <c r="AW101">
        <v>1</v>
      </c>
      <c r="AZ101">
        <v>1</v>
      </c>
      <c r="BA101">
        <v>26.06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98</v>
      </c>
      <c r="BM101">
        <v>388</v>
      </c>
      <c r="BN101">
        <v>0</v>
      </c>
      <c r="BO101" t="s">
        <v>3</v>
      </c>
      <c r="BP101">
        <v>0</v>
      </c>
      <c r="BQ101">
        <v>50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112</v>
      </c>
      <c r="CO101">
        <v>0</v>
      </c>
      <c r="CP101">
        <f>(P101+Q101+S101)</f>
        <v>62217.73</v>
      </c>
      <c r="CQ101">
        <f>ROUND((ROUND((AC101*AW101*1),2)*BC101),2)</f>
        <v>0</v>
      </c>
      <c r="CR101">
        <f>(ROUND((ROUND(((ET101)*AV101*1),2)*BB101),2)+ROUND((ROUND(((AE101-(EU101))*AV101*1),2)*BS101),2))</f>
        <v>0</v>
      </c>
      <c r="CS101">
        <f>ROUND((ROUND((AE101*AV101*1),2)*BS101),2)</f>
        <v>0</v>
      </c>
      <c r="CT101">
        <f>ROUND((ROUND((AF101*AV101*1),2)*BA101),2)</f>
        <v>62217.73</v>
      </c>
      <c r="CU101">
        <f>AG101</f>
        <v>0</v>
      </c>
      <c r="CV101">
        <f>(AH101*AV101)</f>
        <v>149.85000000000002</v>
      </c>
      <c r="CW101">
        <f>AI101</f>
        <v>0</v>
      </c>
      <c r="CX101">
        <f>AJ101</f>
        <v>0</v>
      </c>
      <c r="CY101">
        <f>S101*(BZ101/100)</f>
        <v>43552.411</v>
      </c>
      <c r="CZ101">
        <f>S101*(CA101/100)</f>
        <v>25509.2693</v>
      </c>
      <c r="DC101" t="s">
        <v>3</v>
      </c>
      <c r="DD101" t="s">
        <v>3</v>
      </c>
      <c r="DE101" t="s">
        <v>3</v>
      </c>
      <c r="DF101" t="s">
        <v>3</v>
      </c>
      <c r="DG101" t="s">
        <v>99</v>
      </c>
      <c r="DH101" t="s">
        <v>3</v>
      </c>
      <c r="DI101" t="s">
        <v>99</v>
      </c>
      <c r="DJ101" t="s">
        <v>3</v>
      </c>
      <c r="DK101" t="s">
        <v>3</v>
      </c>
      <c r="DL101" t="s">
        <v>3</v>
      </c>
      <c r="DM101" t="s">
        <v>3</v>
      </c>
      <c r="DN101">
        <v>75</v>
      </c>
      <c r="DO101">
        <v>70</v>
      </c>
      <c r="DP101">
        <v>1</v>
      </c>
      <c r="DQ101">
        <v>1</v>
      </c>
      <c r="DU101">
        <v>1013</v>
      </c>
      <c r="DV101" t="s">
        <v>97</v>
      </c>
      <c r="DW101" t="s">
        <v>97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107204668</v>
      </c>
      <c r="EF101">
        <v>50</v>
      </c>
      <c r="EG101" t="s">
        <v>94</v>
      </c>
      <c r="EH101">
        <v>0</v>
      </c>
      <c r="EI101" t="s">
        <v>3</v>
      </c>
      <c r="EJ101">
        <v>4</v>
      </c>
      <c r="EK101">
        <v>388</v>
      </c>
      <c r="EL101" t="s">
        <v>100</v>
      </c>
      <c r="EM101" t="s">
        <v>101</v>
      </c>
      <c r="EO101" t="s">
        <v>102</v>
      </c>
      <c r="EQ101">
        <v>0</v>
      </c>
      <c r="ER101">
        <v>1768.5</v>
      </c>
      <c r="ES101">
        <v>0</v>
      </c>
      <c r="ET101">
        <v>0</v>
      </c>
      <c r="EU101">
        <v>0</v>
      </c>
      <c r="EV101">
        <v>1768.5</v>
      </c>
      <c r="EW101">
        <v>111</v>
      </c>
      <c r="EX101">
        <v>0</v>
      </c>
      <c r="EY101">
        <v>0</v>
      </c>
      <c r="FQ101">
        <v>0</v>
      </c>
      <c r="FR101">
        <f>ROUND(IF(AND(BH101=3,BI101=3),P101,0),2)</f>
        <v>0</v>
      </c>
      <c r="FS101">
        <v>0</v>
      </c>
      <c r="FX101">
        <v>75</v>
      </c>
      <c r="FY101">
        <v>70</v>
      </c>
      <c r="GA101" t="s">
        <v>3</v>
      </c>
      <c r="GD101">
        <v>0</v>
      </c>
      <c r="GF101">
        <v>-658455143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>ROUND(IF(AND(BH101=3,BI101=3,FS101&lt;&gt;0),P101,0),2)</f>
        <v>0</v>
      </c>
      <c r="GM101">
        <f>ROUND(O101+X101+Y101+GK101,2)+GX101</f>
        <v>131279.41</v>
      </c>
      <c r="GN101">
        <f>IF(OR(BI101=0,BI101=1),ROUND(O101+X101+Y101+GK101,2),0)</f>
        <v>0</v>
      </c>
      <c r="GO101">
        <f>IF(BI101=2,ROUND(O101+X101+Y101+GK101,2),0)</f>
        <v>0</v>
      </c>
      <c r="GP101">
        <f>IF(BI101=4,ROUND(O101+X101+Y101+GK101,2)+GX101,0)</f>
        <v>131279.41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3" spans="1:245" x14ac:dyDescent="0.2">
      <c r="A103" s="2">
        <v>51</v>
      </c>
      <c r="B103" s="2">
        <f>B97</f>
        <v>1</v>
      </c>
      <c r="C103" s="2">
        <f>A97</f>
        <v>4</v>
      </c>
      <c r="D103" s="2">
        <f>ROW(A97)</f>
        <v>97</v>
      </c>
      <c r="E103" s="2"/>
      <c r="F103" s="2" t="str">
        <f>IF(F97&lt;&gt;"",F97,"")</f>
        <v>Новый раздел</v>
      </c>
      <c r="G103" s="2" t="str">
        <f>IF(G97&lt;&gt;"",G97,"")</f>
        <v>Пусконаладочные работы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39">ROUND(AB103,2)</f>
        <v>62217.73</v>
      </c>
      <c r="P103" s="2">
        <f t="shared" si="39"/>
        <v>0</v>
      </c>
      <c r="Q103" s="2">
        <f t="shared" si="39"/>
        <v>0</v>
      </c>
      <c r="R103" s="2">
        <f t="shared" si="39"/>
        <v>0</v>
      </c>
      <c r="S103" s="2">
        <f t="shared" si="39"/>
        <v>62217.73</v>
      </c>
      <c r="T103" s="2">
        <f t="shared" si="39"/>
        <v>0</v>
      </c>
      <c r="U103" s="2">
        <f>AH103</f>
        <v>149.85000000000002</v>
      </c>
      <c r="V103" s="2">
        <f>AI103</f>
        <v>0</v>
      </c>
      <c r="W103" s="2">
        <f>ROUND(AJ103,2)</f>
        <v>0</v>
      </c>
      <c r="X103" s="2">
        <f>ROUND(AK103,2)</f>
        <v>43552.41</v>
      </c>
      <c r="Y103" s="2">
        <f>ROUND(AL103,2)</f>
        <v>25509.27</v>
      </c>
      <c r="Z103" s="2"/>
      <c r="AA103" s="2"/>
      <c r="AB103" s="2">
        <f>ROUND(SUMIF(AA101:AA101,"=109135887",O101:O101),2)</f>
        <v>62217.73</v>
      </c>
      <c r="AC103" s="2">
        <f>ROUND(SUMIF(AA101:AA101,"=109135887",P101:P101),2)</f>
        <v>0</v>
      </c>
      <c r="AD103" s="2">
        <f>ROUND(SUMIF(AA101:AA101,"=109135887",Q101:Q101),2)</f>
        <v>0</v>
      </c>
      <c r="AE103" s="2">
        <f>ROUND(SUMIF(AA101:AA101,"=109135887",R101:R101),2)</f>
        <v>0</v>
      </c>
      <c r="AF103" s="2">
        <f>ROUND(SUMIF(AA101:AA101,"=109135887",S101:S101),2)</f>
        <v>62217.73</v>
      </c>
      <c r="AG103" s="2">
        <f>ROUND(SUMIF(AA101:AA101,"=109135887",T101:T101),2)</f>
        <v>0</v>
      </c>
      <c r="AH103" s="2">
        <f>SUMIF(AA101:AA101,"=109135887",U101:U101)</f>
        <v>149.85000000000002</v>
      </c>
      <c r="AI103" s="2">
        <f>SUMIF(AA101:AA101,"=109135887",V101:V101)</f>
        <v>0</v>
      </c>
      <c r="AJ103" s="2">
        <f>ROUND(SUMIF(AA101:AA101,"=109135887",W101:W101),2)</f>
        <v>0</v>
      </c>
      <c r="AK103" s="2">
        <f>ROUND(SUMIF(AA101:AA101,"=109135887",X101:X101),2)</f>
        <v>43552.41</v>
      </c>
      <c r="AL103" s="2">
        <f>ROUND(SUMIF(AA101:AA101,"=109135887",Y101:Y101),2)</f>
        <v>25509.27</v>
      </c>
      <c r="AM103" s="2"/>
      <c r="AN103" s="2"/>
      <c r="AO103" s="2">
        <f t="shared" ref="AO103:BD103" si="40">ROUND(BX103,2)</f>
        <v>0</v>
      </c>
      <c r="AP103" s="2">
        <f t="shared" si="40"/>
        <v>0</v>
      </c>
      <c r="AQ103" s="2">
        <f t="shared" si="40"/>
        <v>0</v>
      </c>
      <c r="AR103" s="2">
        <f t="shared" si="40"/>
        <v>131279.41</v>
      </c>
      <c r="AS103" s="2">
        <f t="shared" si="40"/>
        <v>0</v>
      </c>
      <c r="AT103" s="2">
        <f t="shared" si="40"/>
        <v>0</v>
      </c>
      <c r="AU103" s="2">
        <f t="shared" si="40"/>
        <v>131279.41</v>
      </c>
      <c r="AV103" s="2">
        <f t="shared" si="40"/>
        <v>0</v>
      </c>
      <c r="AW103" s="2">
        <f t="shared" si="40"/>
        <v>0</v>
      </c>
      <c r="AX103" s="2">
        <f t="shared" si="40"/>
        <v>0</v>
      </c>
      <c r="AY103" s="2">
        <f t="shared" si="40"/>
        <v>0</v>
      </c>
      <c r="AZ103" s="2">
        <f t="shared" si="40"/>
        <v>0</v>
      </c>
      <c r="BA103" s="2">
        <f t="shared" si="40"/>
        <v>0</v>
      </c>
      <c r="BB103" s="2">
        <f t="shared" si="40"/>
        <v>0</v>
      </c>
      <c r="BC103" s="2">
        <f t="shared" si="40"/>
        <v>0</v>
      </c>
      <c r="BD103" s="2">
        <f t="shared" si="40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>
        <f>ROUND(SUMIF(AA101:AA101,"=109135887",FQ101:FQ101),2)</f>
        <v>0</v>
      </c>
      <c r="BY103" s="2">
        <f>ROUND(SUMIF(AA101:AA101,"=109135887",FR101:FR101),2)</f>
        <v>0</v>
      </c>
      <c r="BZ103" s="2">
        <f>ROUND(SUMIF(AA101:AA101,"=109135887",GL101:GL101),2)</f>
        <v>0</v>
      </c>
      <c r="CA103" s="2">
        <f>ROUND(SUMIF(AA101:AA101,"=109135887",GM101:GM101),2)</f>
        <v>131279.41</v>
      </c>
      <c r="CB103" s="2">
        <f>ROUND(SUMIF(AA101:AA101,"=109135887",GN101:GN101),2)</f>
        <v>0</v>
      </c>
      <c r="CC103" s="2">
        <f>ROUND(SUMIF(AA101:AA101,"=109135887",GO101:GO101),2)</f>
        <v>0</v>
      </c>
      <c r="CD103" s="2">
        <f>ROUND(SUMIF(AA101:AA101,"=109135887",GP101:GP101),2)</f>
        <v>131279.41</v>
      </c>
      <c r="CE103" s="2">
        <f>AC103-BX103</f>
        <v>0</v>
      </c>
      <c r="CF103" s="2">
        <f>AC103-BY103</f>
        <v>0</v>
      </c>
      <c r="CG103" s="2">
        <f>BX103-BZ103</f>
        <v>0</v>
      </c>
      <c r="CH103" s="2">
        <f>AC103-BX103-BY103+BZ103</f>
        <v>0</v>
      </c>
      <c r="CI103" s="2">
        <f>BY103-BZ103</f>
        <v>0</v>
      </c>
      <c r="CJ103" s="2">
        <f>ROUND(SUMIF(AA101:AA101,"=109135887",GX101:GX101),2)</f>
        <v>0</v>
      </c>
      <c r="CK103" s="2">
        <f>ROUND(SUMIF(AA101:AA101,"=109135887",GY101:GY101),2)</f>
        <v>0</v>
      </c>
      <c r="CL103" s="2">
        <f>ROUND(SUMIF(AA101:AA101,"=109135887",GZ101:GZ101),2)</f>
        <v>0</v>
      </c>
      <c r="CM103" s="2">
        <f>ROUND(SUMIF(AA101:AA101,"=109135887",HD101:HD101),2)</f>
        <v>0</v>
      </c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62217.73</v>
      </c>
      <c r="G105" s="4" t="s">
        <v>27</v>
      </c>
      <c r="H105" s="4" t="s">
        <v>28</v>
      </c>
      <c r="I105" s="4"/>
      <c r="J105" s="4"/>
      <c r="K105" s="4">
        <v>201</v>
      </c>
      <c r="L105" s="4">
        <v>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62217.73</v>
      </c>
      <c r="X105" s="4">
        <v>1</v>
      </c>
      <c r="Y105" s="4">
        <v>62217.73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0</v>
      </c>
      <c r="G106" s="4" t="s">
        <v>29</v>
      </c>
      <c r="H106" s="4" t="s">
        <v>30</v>
      </c>
      <c r="I106" s="4"/>
      <c r="J106" s="4"/>
      <c r="K106" s="4">
        <v>202</v>
      </c>
      <c r="L106" s="4">
        <v>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31</v>
      </c>
      <c r="H107" s="4" t="s">
        <v>32</v>
      </c>
      <c r="I107" s="4"/>
      <c r="J107" s="4"/>
      <c r="K107" s="4">
        <v>222</v>
      </c>
      <c r="L107" s="4">
        <v>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0</v>
      </c>
      <c r="G108" s="4" t="s">
        <v>33</v>
      </c>
      <c r="H108" s="4" t="s">
        <v>34</v>
      </c>
      <c r="I108" s="4"/>
      <c r="J108" s="4"/>
      <c r="K108" s="4">
        <v>225</v>
      </c>
      <c r="L108" s="4">
        <v>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0</v>
      </c>
      <c r="G109" s="4" t="s">
        <v>35</v>
      </c>
      <c r="H109" s="4" t="s">
        <v>36</v>
      </c>
      <c r="I109" s="4"/>
      <c r="J109" s="4"/>
      <c r="K109" s="4">
        <v>226</v>
      </c>
      <c r="L109" s="4">
        <v>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37</v>
      </c>
      <c r="H110" s="4" t="s">
        <v>38</v>
      </c>
      <c r="I110" s="4"/>
      <c r="J110" s="4"/>
      <c r="K110" s="4">
        <v>227</v>
      </c>
      <c r="L110" s="4">
        <v>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0</v>
      </c>
      <c r="G111" s="4" t="s">
        <v>39</v>
      </c>
      <c r="H111" s="4" t="s">
        <v>40</v>
      </c>
      <c r="I111" s="4"/>
      <c r="J111" s="4"/>
      <c r="K111" s="4">
        <v>228</v>
      </c>
      <c r="L111" s="4">
        <v>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0</v>
      </c>
      <c r="G112" s="4" t="s">
        <v>41</v>
      </c>
      <c r="H112" s="4" t="s">
        <v>42</v>
      </c>
      <c r="I112" s="4"/>
      <c r="J112" s="4"/>
      <c r="K112" s="4">
        <v>216</v>
      </c>
      <c r="L112" s="4">
        <v>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43</v>
      </c>
      <c r="H113" s="4" t="s">
        <v>44</v>
      </c>
      <c r="I113" s="4"/>
      <c r="J113" s="4"/>
      <c r="K113" s="4">
        <v>223</v>
      </c>
      <c r="L113" s="4">
        <v>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0</v>
      </c>
      <c r="G114" s="4" t="s">
        <v>45</v>
      </c>
      <c r="H114" s="4" t="s">
        <v>46</v>
      </c>
      <c r="I114" s="4"/>
      <c r="J114" s="4"/>
      <c r="K114" s="4">
        <v>229</v>
      </c>
      <c r="L114" s="4">
        <v>10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0</v>
      </c>
      <c r="G115" s="4" t="s">
        <v>47</v>
      </c>
      <c r="H115" s="4" t="s">
        <v>48</v>
      </c>
      <c r="I115" s="4"/>
      <c r="J115" s="4"/>
      <c r="K115" s="4">
        <v>203</v>
      </c>
      <c r="L115" s="4">
        <v>11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49</v>
      </c>
      <c r="H116" s="4" t="s">
        <v>50</v>
      </c>
      <c r="I116" s="4"/>
      <c r="J116" s="4"/>
      <c r="K116" s="4">
        <v>231</v>
      </c>
      <c r="L116" s="4">
        <v>12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0</v>
      </c>
      <c r="G117" s="4" t="s">
        <v>51</v>
      </c>
      <c r="H117" s="4" t="s">
        <v>52</v>
      </c>
      <c r="I117" s="4"/>
      <c r="J117" s="4"/>
      <c r="K117" s="4">
        <v>204</v>
      </c>
      <c r="L117" s="4">
        <v>13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62217.73</v>
      </c>
      <c r="G118" s="4" t="s">
        <v>53</v>
      </c>
      <c r="H118" s="4" t="s">
        <v>54</v>
      </c>
      <c r="I118" s="4"/>
      <c r="J118" s="4"/>
      <c r="K118" s="4">
        <v>205</v>
      </c>
      <c r="L118" s="4">
        <v>14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62217.73</v>
      </c>
      <c r="X118" s="4">
        <v>1</v>
      </c>
      <c r="Y118" s="4">
        <v>62217.73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55</v>
      </c>
      <c r="H119" s="4" t="s">
        <v>56</v>
      </c>
      <c r="I119" s="4"/>
      <c r="J119" s="4"/>
      <c r="K119" s="4">
        <v>232</v>
      </c>
      <c r="L119" s="4">
        <v>15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0</v>
      </c>
      <c r="G120" s="4" t="s">
        <v>57</v>
      </c>
      <c r="H120" s="4" t="s">
        <v>58</v>
      </c>
      <c r="I120" s="4"/>
      <c r="J120" s="4"/>
      <c r="K120" s="4">
        <v>214</v>
      </c>
      <c r="L120" s="4">
        <v>16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0</v>
      </c>
      <c r="G121" s="4" t="s">
        <v>59</v>
      </c>
      <c r="H121" s="4" t="s">
        <v>60</v>
      </c>
      <c r="I121" s="4"/>
      <c r="J121" s="4"/>
      <c r="K121" s="4">
        <v>215</v>
      </c>
      <c r="L121" s="4">
        <v>17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131279.41</v>
      </c>
      <c r="G122" s="4" t="s">
        <v>61</v>
      </c>
      <c r="H122" s="4" t="s">
        <v>62</v>
      </c>
      <c r="I122" s="4"/>
      <c r="J122" s="4"/>
      <c r="K122" s="4">
        <v>217</v>
      </c>
      <c r="L122" s="4">
        <v>18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131279.41</v>
      </c>
      <c r="X122" s="4">
        <v>1</v>
      </c>
      <c r="Y122" s="4">
        <v>131279.41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63</v>
      </c>
      <c r="H123" s="4" t="s">
        <v>64</v>
      </c>
      <c r="I123" s="4"/>
      <c r="J123" s="4"/>
      <c r="K123" s="4">
        <v>230</v>
      </c>
      <c r="L123" s="4">
        <v>19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65</v>
      </c>
      <c r="H124" s="4" t="s">
        <v>66</v>
      </c>
      <c r="I124" s="4"/>
      <c r="J124" s="4"/>
      <c r="K124" s="4">
        <v>206</v>
      </c>
      <c r="L124" s="4">
        <v>20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Source!U103</f>
        <v>149.85000000000002</v>
      </c>
      <c r="G125" s="4" t="s">
        <v>67</v>
      </c>
      <c r="H125" s="4" t="s">
        <v>68</v>
      </c>
      <c r="I125" s="4"/>
      <c r="J125" s="4"/>
      <c r="K125" s="4">
        <v>207</v>
      </c>
      <c r="L125" s="4">
        <v>21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149.85</v>
      </c>
      <c r="X125" s="4">
        <v>1</v>
      </c>
      <c r="Y125" s="4">
        <v>149.85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Source!V103</f>
        <v>0</v>
      </c>
      <c r="G126" s="4" t="s">
        <v>69</v>
      </c>
      <c r="H126" s="4" t="s">
        <v>70</v>
      </c>
      <c r="I126" s="4"/>
      <c r="J126" s="4"/>
      <c r="K126" s="4">
        <v>208</v>
      </c>
      <c r="L126" s="4">
        <v>22</v>
      </c>
      <c r="M126" s="4">
        <v>3</v>
      </c>
      <c r="N126" s="4" t="s">
        <v>3</v>
      </c>
      <c r="O126" s="4">
        <v>-1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71</v>
      </c>
      <c r="H127" s="4" t="s">
        <v>72</v>
      </c>
      <c r="I127" s="4"/>
      <c r="J127" s="4"/>
      <c r="K127" s="4">
        <v>209</v>
      </c>
      <c r="L127" s="4">
        <v>23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73</v>
      </c>
      <c r="H128" s="4" t="s">
        <v>74</v>
      </c>
      <c r="I128" s="4"/>
      <c r="J128" s="4"/>
      <c r="K128" s="4">
        <v>233</v>
      </c>
      <c r="L128" s="4">
        <v>24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43552.41</v>
      </c>
      <c r="G129" s="4" t="s">
        <v>75</v>
      </c>
      <c r="H129" s="4" t="s">
        <v>76</v>
      </c>
      <c r="I129" s="4"/>
      <c r="J129" s="4"/>
      <c r="K129" s="4">
        <v>210</v>
      </c>
      <c r="L129" s="4">
        <v>25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43552.41</v>
      </c>
      <c r="X129" s="4">
        <v>1</v>
      </c>
      <c r="Y129" s="4">
        <v>43552.41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25509.27</v>
      </c>
      <c r="G130" s="4" t="s">
        <v>77</v>
      </c>
      <c r="H130" s="4" t="s">
        <v>78</v>
      </c>
      <c r="I130" s="4"/>
      <c r="J130" s="4"/>
      <c r="K130" s="4">
        <v>211</v>
      </c>
      <c r="L130" s="4">
        <v>26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25509.27</v>
      </c>
      <c r="X130" s="4">
        <v>1</v>
      </c>
      <c r="Y130" s="4">
        <v>25509.27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131279.41</v>
      </c>
      <c r="G131" s="4" t="s">
        <v>79</v>
      </c>
      <c r="H131" s="4" t="s">
        <v>80</v>
      </c>
      <c r="I131" s="4"/>
      <c r="J131" s="4"/>
      <c r="K131" s="4">
        <v>224</v>
      </c>
      <c r="L131" s="4">
        <v>27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131279.41</v>
      </c>
      <c r="X131" s="4">
        <v>1</v>
      </c>
      <c r="Y131" s="4">
        <v>131279.41</v>
      </c>
      <c r="Z131" s="4"/>
      <c r="AA131" s="4"/>
      <c r="AB131" s="4"/>
    </row>
    <row r="133" spans="1:206" x14ac:dyDescent="0.2">
      <c r="A133" s="2">
        <v>51</v>
      </c>
      <c r="B133" s="2">
        <f>B20</f>
        <v>1</v>
      </c>
      <c r="C133" s="2">
        <f>A20</f>
        <v>3</v>
      </c>
      <c r="D133" s="2">
        <f>ROW(A20)</f>
        <v>20</v>
      </c>
      <c r="E133" s="2"/>
      <c r="F133" s="2" t="str">
        <f>IF(F20&lt;&gt;"",F20,"")</f>
        <v>Новая локальная смета</v>
      </c>
      <c r="G133" s="2" t="str">
        <f>IF(G20&lt;&gt;"",G20,"")</f>
        <v>Монтаж КРУН 10 - 6 кВ</v>
      </c>
      <c r="H133" s="2">
        <v>0</v>
      </c>
      <c r="I133" s="2"/>
      <c r="J133" s="2"/>
      <c r="K133" s="2"/>
      <c r="L133" s="2"/>
      <c r="M133" s="2"/>
      <c r="N133" s="2"/>
      <c r="O133" s="2">
        <f t="shared" ref="O133:T133" si="41">ROUND(O30+O67+O103+AB133,2)</f>
        <v>1696624.87</v>
      </c>
      <c r="P133" s="2">
        <f t="shared" si="41"/>
        <v>1615946.27</v>
      </c>
      <c r="Q133" s="2">
        <f t="shared" si="41"/>
        <v>1687.35</v>
      </c>
      <c r="R133" s="2">
        <f t="shared" si="41"/>
        <v>552.73</v>
      </c>
      <c r="S133" s="2">
        <f t="shared" si="41"/>
        <v>78991.25</v>
      </c>
      <c r="T133" s="2">
        <f t="shared" si="41"/>
        <v>0</v>
      </c>
      <c r="U133" s="2">
        <f>U30+U67+U103+AH133</f>
        <v>200.85204000000002</v>
      </c>
      <c r="V133" s="2">
        <f>V30+V67+V103+AI133</f>
        <v>0</v>
      </c>
      <c r="W133" s="2">
        <f>ROUND(W30+W67+W103+AJ133,2)</f>
        <v>0</v>
      </c>
      <c r="X133" s="2">
        <f>ROUND(X30+X67+X103+AK133,2)</f>
        <v>58984.05</v>
      </c>
      <c r="Y133" s="2">
        <f>ROUND(Y30+Y67+Y103+AL133,2)</f>
        <v>32721.88</v>
      </c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>
        <f t="shared" ref="AO133:BD133" si="42">ROUND(AO30+AO67+AO103+BX133,2)</f>
        <v>0</v>
      </c>
      <c r="AP133" s="2">
        <f t="shared" si="42"/>
        <v>1615658</v>
      </c>
      <c r="AQ133" s="2">
        <f t="shared" si="42"/>
        <v>0</v>
      </c>
      <c r="AR133" s="2">
        <f t="shared" si="42"/>
        <v>1789215.17</v>
      </c>
      <c r="AS133" s="2">
        <f t="shared" si="42"/>
        <v>0</v>
      </c>
      <c r="AT133" s="2">
        <f t="shared" si="42"/>
        <v>42277.760000000002</v>
      </c>
      <c r="AU133" s="2">
        <f t="shared" si="42"/>
        <v>131279.41</v>
      </c>
      <c r="AV133" s="2">
        <f t="shared" si="42"/>
        <v>1615946.27</v>
      </c>
      <c r="AW133" s="2">
        <f t="shared" si="42"/>
        <v>288.27</v>
      </c>
      <c r="AX133" s="2">
        <f t="shared" si="42"/>
        <v>0</v>
      </c>
      <c r="AY133" s="2">
        <f t="shared" si="42"/>
        <v>288.27</v>
      </c>
      <c r="AZ133" s="2">
        <f t="shared" si="42"/>
        <v>1615658</v>
      </c>
      <c r="BA133" s="2">
        <f t="shared" si="42"/>
        <v>0</v>
      </c>
      <c r="BB133" s="2">
        <f t="shared" si="42"/>
        <v>0</v>
      </c>
      <c r="BC133" s="2">
        <f t="shared" si="42"/>
        <v>0</v>
      </c>
      <c r="BD133" s="2">
        <f t="shared" si="42"/>
        <v>0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0</v>
      </c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ROUND(Source!O133,O135)</f>
        <v>1696624.87</v>
      </c>
      <c r="G135" s="4" t="s">
        <v>27</v>
      </c>
      <c r="H135" s="4" t="s">
        <v>28</v>
      </c>
      <c r="I135" s="4"/>
      <c r="J135" s="4"/>
      <c r="K135" s="4">
        <v>201</v>
      </c>
      <c r="L135" s="4">
        <v>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1696624.87</v>
      </c>
      <c r="X135" s="4">
        <v>1</v>
      </c>
      <c r="Y135" s="4">
        <v>1696624.87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ROUND(Source!P133,O136)</f>
        <v>1615946.27</v>
      </c>
      <c r="G136" s="4" t="s">
        <v>29</v>
      </c>
      <c r="H136" s="4" t="s">
        <v>30</v>
      </c>
      <c r="I136" s="4"/>
      <c r="J136" s="4"/>
      <c r="K136" s="4">
        <v>202</v>
      </c>
      <c r="L136" s="4">
        <v>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1615946.27</v>
      </c>
      <c r="X136" s="4">
        <v>1</v>
      </c>
      <c r="Y136" s="4">
        <v>1615946.27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ROUND(Source!AO133,O137)</f>
        <v>0</v>
      </c>
      <c r="G137" s="4" t="s">
        <v>31</v>
      </c>
      <c r="H137" s="4" t="s">
        <v>32</v>
      </c>
      <c r="I137" s="4"/>
      <c r="J137" s="4"/>
      <c r="K137" s="4">
        <v>222</v>
      </c>
      <c r="L137" s="4">
        <v>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ROUND(Source!AV133,O138)</f>
        <v>1615946.27</v>
      </c>
      <c r="G138" s="4" t="s">
        <v>33</v>
      </c>
      <c r="H138" s="4" t="s">
        <v>34</v>
      </c>
      <c r="I138" s="4"/>
      <c r="J138" s="4"/>
      <c r="K138" s="4">
        <v>225</v>
      </c>
      <c r="L138" s="4">
        <v>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1615946.27</v>
      </c>
      <c r="X138" s="4">
        <v>1</v>
      </c>
      <c r="Y138" s="4">
        <v>1615946.27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ROUND(Source!AW133,O139)</f>
        <v>288.27</v>
      </c>
      <c r="G139" s="4" t="s">
        <v>35</v>
      </c>
      <c r="H139" s="4" t="s">
        <v>36</v>
      </c>
      <c r="I139" s="4"/>
      <c r="J139" s="4"/>
      <c r="K139" s="4">
        <v>226</v>
      </c>
      <c r="L139" s="4">
        <v>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288.27</v>
      </c>
      <c r="X139" s="4">
        <v>1</v>
      </c>
      <c r="Y139" s="4">
        <v>288.27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ROUND(Source!AX133,O140)</f>
        <v>0</v>
      </c>
      <c r="G140" s="4" t="s">
        <v>37</v>
      </c>
      <c r="H140" s="4" t="s">
        <v>38</v>
      </c>
      <c r="I140" s="4"/>
      <c r="J140" s="4"/>
      <c r="K140" s="4">
        <v>227</v>
      </c>
      <c r="L140" s="4">
        <v>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ROUND(Source!AY133,O141)</f>
        <v>288.27</v>
      </c>
      <c r="G141" s="4" t="s">
        <v>39</v>
      </c>
      <c r="H141" s="4" t="s">
        <v>40</v>
      </c>
      <c r="I141" s="4"/>
      <c r="J141" s="4"/>
      <c r="K141" s="4">
        <v>228</v>
      </c>
      <c r="L141" s="4">
        <v>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288.27</v>
      </c>
      <c r="X141" s="4">
        <v>1</v>
      </c>
      <c r="Y141" s="4">
        <v>288.27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ROUND(Source!AP133,O142)</f>
        <v>1615658</v>
      </c>
      <c r="G142" s="4" t="s">
        <v>41</v>
      </c>
      <c r="H142" s="4" t="s">
        <v>42</v>
      </c>
      <c r="I142" s="4"/>
      <c r="J142" s="4"/>
      <c r="K142" s="4">
        <v>216</v>
      </c>
      <c r="L142" s="4">
        <v>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1615658</v>
      </c>
      <c r="X142" s="4">
        <v>1</v>
      </c>
      <c r="Y142" s="4">
        <v>1615658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ROUND(Source!AQ133,O143)</f>
        <v>0</v>
      </c>
      <c r="G143" s="4" t="s">
        <v>43</v>
      </c>
      <c r="H143" s="4" t="s">
        <v>44</v>
      </c>
      <c r="I143" s="4"/>
      <c r="J143" s="4"/>
      <c r="K143" s="4">
        <v>223</v>
      </c>
      <c r="L143" s="4">
        <v>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ROUND(Source!AZ133,O144)</f>
        <v>1615658</v>
      </c>
      <c r="G144" s="4" t="s">
        <v>45</v>
      </c>
      <c r="H144" s="4" t="s">
        <v>46</v>
      </c>
      <c r="I144" s="4"/>
      <c r="J144" s="4"/>
      <c r="K144" s="4">
        <v>229</v>
      </c>
      <c r="L144" s="4">
        <v>10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1615658</v>
      </c>
      <c r="X144" s="4">
        <v>1</v>
      </c>
      <c r="Y144" s="4">
        <v>1615658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ROUND(Source!Q133,O145)</f>
        <v>1687.35</v>
      </c>
      <c r="G145" s="4" t="s">
        <v>47</v>
      </c>
      <c r="H145" s="4" t="s">
        <v>48</v>
      </c>
      <c r="I145" s="4"/>
      <c r="J145" s="4"/>
      <c r="K145" s="4">
        <v>203</v>
      </c>
      <c r="L145" s="4">
        <v>11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1687.35</v>
      </c>
      <c r="X145" s="4">
        <v>1</v>
      </c>
      <c r="Y145" s="4">
        <v>1687.35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ROUND(Source!BB133,O146)</f>
        <v>0</v>
      </c>
      <c r="G146" s="4" t="s">
        <v>49</v>
      </c>
      <c r="H146" s="4" t="s">
        <v>50</v>
      </c>
      <c r="I146" s="4"/>
      <c r="J146" s="4"/>
      <c r="K146" s="4">
        <v>231</v>
      </c>
      <c r="L146" s="4">
        <v>12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ROUND(Source!R133,O147)</f>
        <v>552.73</v>
      </c>
      <c r="G147" s="4" t="s">
        <v>51</v>
      </c>
      <c r="H147" s="4" t="s">
        <v>52</v>
      </c>
      <c r="I147" s="4"/>
      <c r="J147" s="4"/>
      <c r="K147" s="4">
        <v>204</v>
      </c>
      <c r="L147" s="4">
        <v>13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552.73</v>
      </c>
      <c r="X147" s="4">
        <v>1</v>
      </c>
      <c r="Y147" s="4">
        <v>552.73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ROUND(Source!S133,O148)</f>
        <v>78991.25</v>
      </c>
      <c r="G148" s="4" t="s">
        <v>53</v>
      </c>
      <c r="H148" s="4" t="s">
        <v>54</v>
      </c>
      <c r="I148" s="4"/>
      <c r="J148" s="4"/>
      <c r="K148" s="4">
        <v>205</v>
      </c>
      <c r="L148" s="4">
        <v>14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78991.25</v>
      </c>
      <c r="X148" s="4">
        <v>1</v>
      </c>
      <c r="Y148" s="4">
        <v>78991.25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ROUND(Source!BC133,O149)</f>
        <v>0</v>
      </c>
      <c r="G149" s="4" t="s">
        <v>55</v>
      </c>
      <c r="H149" s="4" t="s">
        <v>56</v>
      </c>
      <c r="I149" s="4"/>
      <c r="J149" s="4"/>
      <c r="K149" s="4">
        <v>232</v>
      </c>
      <c r="L149" s="4">
        <v>15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ROUND(Source!AS133,O150)</f>
        <v>0</v>
      </c>
      <c r="G150" s="4" t="s">
        <v>57</v>
      </c>
      <c r="H150" s="4" t="s">
        <v>58</v>
      </c>
      <c r="I150" s="4"/>
      <c r="J150" s="4"/>
      <c r="K150" s="4">
        <v>214</v>
      </c>
      <c r="L150" s="4">
        <v>16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ROUND(Source!AT133,O151)</f>
        <v>42277.760000000002</v>
      </c>
      <c r="G151" s="4" t="s">
        <v>59</v>
      </c>
      <c r="H151" s="4" t="s">
        <v>60</v>
      </c>
      <c r="I151" s="4"/>
      <c r="J151" s="4"/>
      <c r="K151" s="4">
        <v>215</v>
      </c>
      <c r="L151" s="4">
        <v>17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42277.760000000002</v>
      </c>
      <c r="X151" s="4">
        <v>1</v>
      </c>
      <c r="Y151" s="4">
        <v>42277.760000000002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ROUND(Source!AU133,O152)</f>
        <v>131279.41</v>
      </c>
      <c r="G152" s="4" t="s">
        <v>61</v>
      </c>
      <c r="H152" s="4" t="s">
        <v>62</v>
      </c>
      <c r="I152" s="4"/>
      <c r="J152" s="4"/>
      <c r="K152" s="4">
        <v>217</v>
      </c>
      <c r="L152" s="4">
        <v>18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131279.41</v>
      </c>
      <c r="X152" s="4">
        <v>1</v>
      </c>
      <c r="Y152" s="4">
        <v>131279.41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ROUND(Source!BA133,O153)</f>
        <v>0</v>
      </c>
      <c r="G153" s="4" t="s">
        <v>63</v>
      </c>
      <c r="H153" s="4" t="s">
        <v>64</v>
      </c>
      <c r="I153" s="4"/>
      <c r="J153" s="4"/>
      <c r="K153" s="4">
        <v>230</v>
      </c>
      <c r="L153" s="4">
        <v>19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ROUND(Source!T133,O154)</f>
        <v>0</v>
      </c>
      <c r="G154" s="4" t="s">
        <v>65</v>
      </c>
      <c r="H154" s="4" t="s">
        <v>66</v>
      </c>
      <c r="I154" s="4"/>
      <c r="J154" s="4"/>
      <c r="K154" s="4">
        <v>206</v>
      </c>
      <c r="L154" s="4">
        <v>20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Source!U133</f>
        <v>200.85204000000002</v>
      </c>
      <c r="G155" s="4" t="s">
        <v>67</v>
      </c>
      <c r="H155" s="4" t="s">
        <v>68</v>
      </c>
      <c r="I155" s="4"/>
      <c r="J155" s="4"/>
      <c r="K155" s="4">
        <v>207</v>
      </c>
      <c r="L155" s="4">
        <v>21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200.85203999999999</v>
      </c>
      <c r="X155" s="4">
        <v>1</v>
      </c>
      <c r="Y155" s="4">
        <v>200.85203999999999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Source!V133</f>
        <v>0</v>
      </c>
      <c r="G156" s="4" t="s">
        <v>69</v>
      </c>
      <c r="H156" s="4" t="s">
        <v>70</v>
      </c>
      <c r="I156" s="4"/>
      <c r="J156" s="4"/>
      <c r="K156" s="4">
        <v>208</v>
      </c>
      <c r="L156" s="4">
        <v>22</v>
      </c>
      <c r="M156" s="4">
        <v>3</v>
      </c>
      <c r="N156" s="4" t="s">
        <v>3</v>
      </c>
      <c r="O156" s="4">
        <v>-1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ROUND(Source!W133,O157)</f>
        <v>0</v>
      </c>
      <c r="G157" s="4" t="s">
        <v>71</v>
      </c>
      <c r="H157" s="4" t="s">
        <v>72</v>
      </c>
      <c r="I157" s="4"/>
      <c r="J157" s="4"/>
      <c r="K157" s="4">
        <v>209</v>
      </c>
      <c r="L157" s="4">
        <v>23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ROUND(Source!BD133,O158)</f>
        <v>0</v>
      </c>
      <c r="G158" s="4" t="s">
        <v>73</v>
      </c>
      <c r="H158" s="4" t="s">
        <v>74</v>
      </c>
      <c r="I158" s="4"/>
      <c r="J158" s="4"/>
      <c r="K158" s="4">
        <v>233</v>
      </c>
      <c r="L158" s="4">
        <v>24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ROUND(Source!X133,O159)</f>
        <v>58984.05</v>
      </c>
      <c r="G159" s="4" t="s">
        <v>75</v>
      </c>
      <c r="H159" s="4" t="s">
        <v>76</v>
      </c>
      <c r="I159" s="4"/>
      <c r="J159" s="4"/>
      <c r="K159" s="4">
        <v>210</v>
      </c>
      <c r="L159" s="4">
        <v>25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58984.05</v>
      </c>
      <c r="X159" s="4">
        <v>1</v>
      </c>
      <c r="Y159" s="4">
        <v>58984.05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ROUND(Source!Y133,O160)</f>
        <v>32721.88</v>
      </c>
      <c r="G160" s="4" t="s">
        <v>77</v>
      </c>
      <c r="H160" s="4" t="s">
        <v>78</v>
      </c>
      <c r="I160" s="4"/>
      <c r="J160" s="4"/>
      <c r="K160" s="4">
        <v>211</v>
      </c>
      <c r="L160" s="4">
        <v>26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32721.88</v>
      </c>
      <c r="X160" s="4">
        <v>1</v>
      </c>
      <c r="Y160" s="4">
        <v>32721.88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ROUND(Source!AR133,O161)</f>
        <v>1789215.17</v>
      </c>
      <c r="G161" s="4" t="s">
        <v>79</v>
      </c>
      <c r="H161" s="4" t="s">
        <v>80</v>
      </c>
      <c r="I161" s="4"/>
      <c r="J161" s="4"/>
      <c r="K161" s="4">
        <v>224</v>
      </c>
      <c r="L161" s="4">
        <v>27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1789215.17</v>
      </c>
      <c r="X161" s="4">
        <v>1</v>
      </c>
      <c r="Y161" s="4">
        <v>1789215.17</v>
      </c>
      <c r="Z161" s="4"/>
      <c r="AA161" s="4"/>
      <c r="AB161" s="4"/>
    </row>
    <row r="163" spans="1:206" x14ac:dyDescent="0.2">
      <c r="A163" s="2">
        <v>51</v>
      </c>
      <c r="B163" s="2">
        <f>B12</f>
        <v>198</v>
      </c>
      <c r="C163" s="2">
        <f>A12</f>
        <v>1</v>
      </c>
      <c r="D163" s="2">
        <f>ROW(A12)</f>
        <v>12</v>
      </c>
      <c r="E163" s="2"/>
      <c r="F163" s="2">
        <f>IF(F12&lt;&gt;"",F12,"")</f>
        <v>50</v>
      </c>
      <c r="G163" s="2" t="str">
        <f>IF(G12&lt;&gt;"",G12,"")</f>
        <v>183 КРУН 6-10 кВ с ТМ</v>
      </c>
      <c r="H163" s="2">
        <v>0</v>
      </c>
      <c r="I163" s="2"/>
      <c r="J163" s="2"/>
      <c r="K163" s="2"/>
      <c r="L163" s="2"/>
      <c r="M163" s="2"/>
      <c r="N163" s="2"/>
      <c r="O163" s="2">
        <f t="shared" ref="O163:T163" si="43">ROUND(O133,2)</f>
        <v>1696624.87</v>
      </c>
      <c r="P163" s="2">
        <f t="shared" si="43"/>
        <v>1615946.27</v>
      </c>
      <c r="Q163" s="2">
        <f t="shared" si="43"/>
        <v>1687.35</v>
      </c>
      <c r="R163" s="2">
        <f t="shared" si="43"/>
        <v>552.73</v>
      </c>
      <c r="S163" s="2">
        <f t="shared" si="43"/>
        <v>78991.25</v>
      </c>
      <c r="T163" s="2">
        <f t="shared" si="43"/>
        <v>0</v>
      </c>
      <c r="U163" s="2">
        <f>U133</f>
        <v>200.85204000000002</v>
      </c>
      <c r="V163" s="2">
        <f>V133</f>
        <v>0</v>
      </c>
      <c r="W163" s="2">
        <f>ROUND(W133,2)</f>
        <v>0</v>
      </c>
      <c r="X163" s="2">
        <f>ROUND(X133,2)</f>
        <v>58984.05</v>
      </c>
      <c r="Y163" s="2">
        <f>ROUND(Y133,2)</f>
        <v>32721.88</v>
      </c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>
        <f t="shared" ref="AO163:BD163" si="44">ROUND(AO133,2)</f>
        <v>0</v>
      </c>
      <c r="AP163" s="2">
        <f t="shared" si="44"/>
        <v>1615658</v>
      </c>
      <c r="AQ163" s="2">
        <f t="shared" si="44"/>
        <v>0</v>
      </c>
      <c r="AR163" s="2">
        <f t="shared" si="44"/>
        <v>1789215.17</v>
      </c>
      <c r="AS163" s="2">
        <f t="shared" si="44"/>
        <v>0</v>
      </c>
      <c r="AT163" s="2">
        <f t="shared" si="44"/>
        <v>42277.760000000002</v>
      </c>
      <c r="AU163" s="2">
        <f t="shared" si="44"/>
        <v>131279.41</v>
      </c>
      <c r="AV163" s="2">
        <f t="shared" si="44"/>
        <v>1615946.27</v>
      </c>
      <c r="AW163" s="2">
        <f t="shared" si="44"/>
        <v>288.27</v>
      </c>
      <c r="AX163" s="2">
        <f t="shared" si="44"/>
        <v>0</v>
      </c>
      <c r="AY163" s="2">
        <f t="shared" si="44"/>
        <v>288.27</v>
      </c>
      <c r="AZ163" s="2">
        <f t="shared" si="44"/>
        <v>1615658</v>
      </c>
      <c r="BA163" s="2">
        <f t="shared" si="44"/>
        <v>0</v>
      </c>
      <c r="BB163" s="2">
        <f t="shared" si="44"/>
        <v>0</v>
      </c>
      <c r="BC163" s="2">
        <f t="shared" si="44"/>
        <v>0</v>
      </c>
      <c r="BD163" s="2">
        <f t="shared" si="44"/>
        <v>0</v>
      </c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>
        <v>0</v>
      </c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201</v>
      </c>
      <c r="F165" s="4">
        <f>ROUND(Source!O163,O165)</f>
        <v>1696624.87</v>
      </c>
      <c r="G165" s="4" t="s">
        <v>27</v>
      </c>
      <c r="H165" s="4" t="s">
        <v>28</v>
      </c>
      <c r="I165" s="4"/>
      <c r="J165" s="4"/>
      <c r="K165" s="4">
        <v>201</v>
      </c>
      <c r="L165" s="4">
        <v>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1696624.87</v>
      </c>
      <c r="X165" s="4">
        <v>1</v>
      </c>
      <c r="Y165" s="4">
        <v>1696624.87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202</v>
      </c>
      <c r="F166" s="4">
        <f>ROUND(Source!P163,O166)</f>
        <v>1615946.27</v>
      </c>
      <c r="G166" s="4" t="s">
        <v>29</v>
      </c>
      <c r="H166" s="4" t="s">
        <v>30</v>
      </c>
      <c r="I166" s="4"/>
      <c r="J166" s="4"/>
      <c r="K166" s="4">
        <v>202</v>
      </c>
      <c r="L166" s="4">
        <v>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1615946.27</v>
      </c>
      <c r="X166" s="4">
        <v>1</v>
      </c>
      <c r="Y166" s="4">
        <v>1615946.27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222</v>
      </c>
      <c r="F167" s="4">
        <f>ROUND(Source!AO163,O167)</f>
        <v>0</v>
      </c>
      <c r="G167" s="4" t="s">
        <v>31</v>
      </c>
      <c r="H167" s="4" t="s">
        <v>32</v>
      </c>
      <c r="I167" s="4"/>
      <c r="J167" s="4"/>
      <c r="K167" s="4">
        <v>222</v>
      </c>
      <c r="L167" s="4">
        <v>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225</v>
      </c>
      <c r="F168" s="4">
        <f>ROUND(Source!AV163,O168)</f>
        <v>1615946.27</v>
      </c>
      <c r="G168" s="4" t="s">
        <v>33</v>
      </c>
      <c r="H168" s="4" t="s">
        <v>34</v>
      </c>
      <c r="I168" s="4"/>
      <c r="J168" s="4"/>
      <c r="K168" s="4">
        <v>225</v>
      </c>
      <c r="L168" s="4">
        <v>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1615946.27</v>
      </c>
      <c r="X168" s="4">
        <v>1</v>
      </c>
      <c r="Y168" s="4">
        <v>1615946.27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226</v>
      </c>
      <c r="F169" s="4">
        <f>ROUND(Source!AW163,O169)</f>
        <v>288.27</v>
      </c>
      <c r="G169" s="4" t="s">
        <v>35</v>
      </c>
      <c r="H169" s="4" t="s">
        <v>36</v>
      </c>
      <c r="I169" s="4"/>
      <c r="J169" s="4"/>
      <c r="K169" s="4">
        <v>226</v>
      </c>
      <c r="L169" s="4">
        <v>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288.27</v>
      </c>
      <c r="X169" s="4">
        <v>1</v>
      </c>
      <c r="Y169" s="4">
        <v>288.27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227</v>
      </c>
      <c r="F170" s="4">
        <f>ROUND(Source!AX163,O170)</f>
        <v>0</v>
      </c>
      <c r="G170" s="4" t="s">
        <v>37</v>
      </c>
      <c r="H170" s="4" t="s">
        <v>38</v>
      </c>
      <c r="I170" s="4"/>
      <c r="J170" s="4"/>
      <c r="K170" s="4">
        <v>227</v>
      </c>
      <c r="L170" s="4">
        <v>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228</v>
      </c>
      <c r="F171" s="4">
        <f>ROUND(Source!AY163,O171)</f>
        <v>288.27</v>
      </c>
      <c r="G171" s="4" t="s">
        <v>39</v>
      </c>
      <c r="H171" s="4" t="s">
        <v>40</v>
      </c>
      <c r="I171" s="4"/>
      <c r="J171" s="4"/>
      <c r="K171" s="4">
        <v>228</v>
      </c>
      <c r="L171" s="4">
        <v>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288.27</v>
      </c>
      <c r="X171" s="4">
        <v>1</v>
      </c>
      <c r="Y171" s="4">
        <v>288.27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216</v>
      </c>
      <c r="F172" s="4">
        <f>ROUND(Source!AP163,O172)</f>
        <v>1615658</v>
      </c>
      <c r="G172" s="4" t="s">
        <v>41</v>
      </c>
      <c r="H172" s="4" t="s">
        <v>42</v>
      </c>
      <c r="I172" s="4"/>
      <c r="J172" s="4"/>
      <c r="K172" s="4">
        <v>216</v>
      </c>
      <c r="L172" s="4">
        <v>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1615658</v>
      </c>
      <c r="X172" s="4">
        <v>1</v>
      </c>
      <c r="Y172" s="4">
        <v>1615658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223</v>
      </c>
      <c r="F173" s="4">
        <f>ROUND(Source!AQ163,O173)</f>
        <v>0</v>
      </c>
      <c r="G173" s="4" t="s">
        <v>43</v>
      </c>
      <c r="H173" s="4" t="s">
        <v>44</v>
      </c>
      <c r="I173" s="4"/>
      <c r="J173" s="4"/>
      <c r="K173" s="4">
        <v>223</v>
      </c>
      <c r="L173" s="4">
        <v>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229</v>
      </c>
      <c r="F174" s="4">
        <f>ROUND(Source!AZ163,O174)</f>
        <v>1615658</v>
      </c>
      <c r="G174" s="4" t="s">
        <v>45</v>
      </c>
      <c r="H174" s="4" t="s">
        <v>46</v>
      </c>
      <c r="I174" s="4"/>
      <c r="J174" s="4"/>
      <c r="K174" s="4">
        <v>229</v>
      </c>
      <c r="L174" s="4">
        <v>10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1615658</v>
      </c>
      <c r="X174" s="4">
        <v>1</v>
      </c>
      <c r="Y174" s="4">
        <v>1615658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203</v>
      </c>
      <c r="F175" s="4">
        <f>ROUND(Source!Q163,O175)</f>
        <v>1687.35</v>
      </c>
      <c r="G175" s="4" t="s">
        <v>47</v>
      </c>
      <c r="H175" s="4" t="s">
        <v>48</v>
      </c>
      <c r="I175" s="4"/>
      <c r="J175" s="4"/>
      <c r="K175" s="4">
        <v>203</v>
      </c>
      <c r="L175" s="4">
        <v>11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1687.35</v>
      </c>
      <c r="X175" s="4">
        <v>1</v>
      </c>
      <c r="Y175" s="4">
        <v>1687.35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231</v>
      </c>
      <c r="F176" s="4">
        <f>ROUND(Source!BB163,O176)</f>
        <v>0</v>
      </c>
      <c r="G176" s="4" t="s">
        <v>49</v>
      </c>
      <c r="H176" s="4" t="s">
        <v>50</v>
      </c>
      <c r="I176" s="4"/>
      <c r="J176" s="4"/>
      <c r="K176" s="4">
        <v>231</v>
      </c>
      <c r="L176" s="4">
        <v>12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204</v>
      </c>
      <c r="F177" s="4">
        <f>ROUND(Source!R163,O177)</f>
        <v>552.73</v>
      </c>
      <c r="G177" s="4" t="s">
        <v>51</v>
      </c>
      <c r="H177" s="4" t="s">
        <v>52</v>
      </c>
      <c r="I177" s="4"/>
      <c r="J177" s="4"/>
      <c r="K177" s="4">
        <v>204</v>
      </c>
      <c r="L177" s="4">
        <v>13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552.73</v>
      </c>
      <c r="X177" s="4">
        <v>1</v>
      </c>
      <c r="Y177" s="4">
        <v>552.73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205</v>
      </c>
      <c r="F178" s="4">
        <f>ROUND(Source!S163,O178)</f>
        <v>78991.25</v>
      </c>
      <c r="G178" s="4" t="s">
        <v>53</v>
      </c>
      <c r="H178" s="4" t="s">
        <v>54</v>
      </c>
      <c r="I178" s="4"/>
      <c r="J178" s="4"/>
      <c r="K178" s="4">
        <v>205</v>
      </c>
      <c r="L178" s="4">
        <v>14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78991.25</v>
      </c>
      <c r="X178" s="4">
        <v>1</v>
      </c>
      <c r="Y178" s="4">
        <v>78991.25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232</v>
      </c>
      <c r="F179" s="4">
        <f>ROUND(Source!BC163,O179)</f>
        <v>0</v>
      </c>
      <c r="G179" s="4" t="s">
        <v>55</v>
      </c>
      <c r="H179" s="4" t="s">
        <v>56</v>
      </c>
      <c r="I179" s="4"/>
      <c r="J179" s="4"/>
      <c r="K179" s="4">
        <v>232</v>
      </c>
      <c r="L179" s="4">
        <v>15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214</v>
      </c>
      <c r="F180" s="4">
        <f>ROUND(Source!AS163,O180)</f>
        <v>0</v>
      </c>
      <c r="G180" s="4" t="s">
        <v>57</v>
      </c>
      <c r="H180" s="4" t="s">
        <v>58</v>
      </c>
      <c r="I180" s="4"/>
      <c r="J180" s="4"/>
      <c r="K180" s="4">
        <v>214</v>
      </c>
      <c r="L180" s="4">
        <v>16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215</v>
      </c>
      <c r="F181" s="4">
        <f>ROUND(Source!AT163,O181)</f>
        <v>42277.760000000002</v>
      </c>
      <c r="G181" s="4" t="s">
        <v>59</v>
      </c>
      <c r="H181" s="4" t="s">
        <v>60</v>
      </c>
      <c r="I181" s="4"/>
      <c r="J181" s="4"/>
      <c r="K181" s="4">
        <v>215</v>
      </c>
      <c r="L181" s="4">
        <v>17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42277.760000000002</v>
      </c>
      <c r="X181" s="4">
        <v>1</v>
      </c>
      <c r="Y181" s="4">
        <v>42277.760000000002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217</v>
      </c>
      <c r="F182" s="4">
        <f>ROUND(Source!AU163,O182)</f>
        <v>131279.41</v>
      </c>
      <c r="G182" s="4" t="s">
        <v>61</v>
      </c>
      <c r="H182" s="4" t="s">
        <v>62</v>
      </c>
      <c r="I182" s="4"/>
      <c r="J182" s="4"/>
      <c r="K182" s="4">
        <v>217</v>
      </c>
      <c r="L182" s="4">
        <v>18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131279.41</v>
      </c>
      <c r="X182" s="4">
        <v>1</v>
      </c>
      <c r="Y182" s="4">
        <v>131279.41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230</v>
      </c>
      <c r="F183" s="4">
        <f>ROUND(Source!BA163,O183)</f>
        <v>0</v>
      </c>
      <c r="G183" s="4" t="s">
        <v>63</v>
      </c>
      <c r="H183" s="4" t="s">
        <v>64</v>
      </c>
      <c r="I183" s="4"/>
      <c r="J183" s="4"/>
      <c r="K183" s="4">
        <v>230</v>
      </c>
      <c r="L183" s="4">
        <v>19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206</v>
      </c>
      <c r="F184" s="4">
        <f>ROUND(Source!T163,O184)</f>
        <v>0</v>
      </c>
      <c r="G184" s="4" t="s">
        <v>65</v>
      </c>
      <c r="H184" s="4" t="s">
        <v>66</v>
      </c>
      <c r="I184" s="4"/>
      <c r="J184" s="4"/>
      <c r="K184" s="4">
        <v>206</v>
      </c>
      <c r="L184" s="4">
        <v>20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207</v>
      </c>
      <c r="F185" s="4">
        <f>Source!U163</f>
        <v>200.85204000000002</v>
      </c>
      <c r="G185" s="4" t="s">
        <v>67</v>
      </c>
      <c r="H185" s="4" t="s">
        <v>68</v>
      </c>
      <c r="I185" s="4"/>
      <c r="J185" s="4"/>
      <c r="K185" s="4">
        <v>207</v>
      </c>
      <c r="L185" s="4">
        <v>21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200.85203999999999</v>
      </c>
      <c r="X185" s="4">
        <v>1</v>
      </c>
      <c r="Y185" s="4">
        <v>200.85203999999999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208</v>
      </c>
      <c r="F186" s="4">
        <f>Source!V163</f>
        <v>0</v>
      </c>
      <c r="G186" s="4" t="s">
        <v>69</v>
      </c>
      <c r="H186" s="4" t="s">
        <v>70</v>
      </c>
      <c r="I186" s="4"/>
      <c r="J186" s="4"/>
      <c r="K186" s="4">
        <v>208</v>
      </c>
      <c r="L186" s="4">
        <v>22</v>
      </c>
      <c r="M186" s="4">
        <v>3</v>
      </c>
      <c r="N186" s="4" t="s">
        <v>3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209</v>
      </c>
      <c r="F187" s="4">
        <f>ROUND(Source!W163,O187)</f>
        <v>0</v>
      </c>
      <c r="G187" s="4" t="s">
        <v>71</v>
      </c>
      <c r="H187" s="4" t="s">
        <v>72</v>
      </c>
      <c r="I187" s="4"/>
      <c r="J187" s="4"/>
      <c r="K187" s="4">
        <v>209</v>
      </c>
      <c r="L187" s="4">
        <v>23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233</v>
      </c>
      <c r="F188" s="4">
        <f>ROUND(Source!BD163,O188)</f>
        <v>0</v>
      </c>
      <c r="G188" s="4" t="s">
        <v>73</v>
      </c>
      <c r="H188" s="4" t="s">
        <v>74</v>
      </c>
      <c r="I188" s="4"/>
      <c r="J188" s="4"/>
      <c r="K188" s="4">
        <v>233</v>
      </c>
      <c r="L188" s="4">
        <v>24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210</v>
      </c>
      <c r="F189" s="4">
        <f>ROUND(Source!X163,O189)</f>
        <v>58984.05</v>
      </c>
      <c r="G189" s="4" t="s">
        <v>75</v>
      </c>
      <c r="H189" s="4" t="s">
        <v>76</v>
      </c>
      <c r="I189" s="4"/>
      <c r="J189" s="4"/>
      <c r="K189" s="4">
        <v>210</v>
      </c>
      <c r="L189" s="4">
        <v>25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58984.05</v>
      </c>
      <c r="X189" s="4">
        <v>1</v>
      </c>
      <c r="Y189" s="4">
        <v>58984.05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211</v>
      </c>
      <c r="F190" s="4">
        <f>ROUND(Source!Y163,O190)</f>
        <v>32721.88</v>
      </c>
      <c r="G190" s="4" t="s">
        <v>77</v>
      </c>
      <c r="H190" s="4" t="s">
        <v>78</v>
      </c>
      <c r="I190" s="4"/>
      <c r="J190" s="4"/>
      <c r="K190" s="4">
        <v>211</v>
      </c>
      <c r="L190" s="4">
        <v>26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32721.88</v>
      </c>
      <c r="X190" s="4">
        <v>1</v>
      </c>
      <c r="Y190" s="4">
        <v>32721.88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224</v>
      </c>
      <c r="F191" s="4">
        <f>ROUND(Source!AR163,O191)</f>
        <v>1789215.17</v>
      </c>
      <c r="G191" s="4" t="s">
        <v>79</v>
      </c>
      <c r="H191" s="4" t="s">
        <v>80</v>
      </c>
      <c r="I191" s="4"/>
      <c r="J191" s="4"/>
      <c r="K191" s="4">
        <v>224</v>
      </c>
      <c r="L191" s="4">
        <v>27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1789215.17</v>
      </c>
      <c r="X191" s="4">
        <v>1</v>
      </c>
      <c r="Y191" s="4">
        <v>1789215.17</v>
      </c>
      <c r="Z191" s="4"/>
      <c r="AA191" s="4"/>
      <c r="AB191" s="4"/>
    </row>
    <row r="193" spans="1:40" x14ac:dyDescent="0.2">
      <c r="A193">
        <v>71</v>
      </c>
      <c r="B193">
        <v>1</v>
      </c>
      <c r="D193">
        <v>388</v>
      </c>
      <c r="E193">
        <v>83191767</v>
      </c>
      <c r="F193" t="s">
        <v>3</v>
      </c>
      <c r="G193" t="s">
        <v>3</v>
      </c>
      <c r="H193">
        <v>-1</v>
      </c>
      <c r="I193">
        <v>-1</v>
      </c>
    </row>
    <row r="196" spans="1:40" x14ac:dyDescent="0.2">
      <c r="A196">
        <v>-1</v>
      </c>
    </row>
    <row r="198" spans="1:40" x14ac:dyDescent="0.2">
      <c r="A198" s="3">
        <v>75</v>
      </c>
      <c r="B198" s="3" t="s">
        <v>103</v>
      </c>
      <c r="C198" s="3">
        <v>2022</v>
      </c>
      <c r="D198" s="3">
        <v>0</v>
      </c>
      <c r="E198" s="3">
        <v>1</v>
      </c>
      <c r="F198" s="3"/>
      <c r="G198" s="3">
        <v>0</v>
      </c>
      <c r="H198" s="3">
        <v>2</v>
      </c>
      <c r="I198" s="3">
        <v>1</v>
      </c>
      <c r="J198" s="3">
        <v>1</v>
      </c>
      <c r="K198" s="3">
        <v>95</v>
      </c>
      <c r="L198" s="3">
        <v>65</v>
      </c>
      <c r="M198" s="3">
        <v>0</v>
      </c>
      <c r="N198" s="3">
        <v>109135887</v>
      </c>
      <c r="O198" s="3">
        <v>1</v>
      </c>
    </row>
    <row r="199" spans="1:40" x14ac:dyDescent="0.2">
      <c r="A199" s="5">
        <v>1</v>
      </c>
      <c r="B199" s="5" t="s">
        <v>104</v>
      </c>
      <c r="C199" s="5" t="s">
        <v>105</v>
      </c>
      <c r="D199" s="5">
        <v>2022</v>
      </c>
      <c r="E199" s="5">
        <v>1</v>
      </c>
      <c r="F199" s="5">
        <v>1</v>
      </c>
      <c r="G199" s="5">
        <v>1</v>
      </c>
      <c r="H199" s="5">
        <v>0</v>
      </c>
      <c r="I199" s="5">
        <v>2</v>
      </c>
      <c r="J199" s="5">
        <v>1</v>
      </c>
      <c r="K199" s="5">
        <v>6.82</v>
      </c>
      <c r="L199" s="5">
        <v>5.14</v>
      </c>
      <c r="M199" s="5">
        <v>1</v>
      </c>
      <c r="N199" s="5">
        <v>1</v>
      </c>
      <c r="O199" s="5">
        <v>6.82</v>
      </c>
      <c r="P199" s="5">
        <v>5.14</v>
      </c>
      <c r="Q199" s="5">
        <v>1</v>
      </c>
      <c r="R199" s="5" t="s">
        <v>3</v>
      </c>
      <c r="S199" s="5" t="s">
        <v>3</v>
      </c>
      <c r="T199" s="5" t="s">
        <v>3</v>
      </c>
      <c r="U199" s="5" t="s">
        <v>3</v>
      </c>
      <c r="V199" s="5" t="s">
        <v>3</v>
      </c>
      <c r="W199" s="5" t="s">
        <v>3</v>
      </c>
      <c r="X199" s="5" t="s">
        <v>3</v>
      </c>
      <c r="Y199" s="5" t="s">
        <v>3</v>
      </c>
      <c r="Z199" s="5" t="s">
        <v>3</v>
      </c>
      <c r="AA199" s="5" t="s">
        <v>106</v>
      </c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>
        <v>109135888</v>
      </c>
    </row>
    <row r="203" spans="1:40" x14ac:dyDescent="0.2">
      <c r="A203">
        <v>65</v>
      </c>
      <c r="C203">
        <v>1</v>
      </c>
      <c r="D203">
        <v>0</v>
      </c>
      <c r="E20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109135887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14</v>
      </c>
      <c r="E16" s="7">
        <f>(Source!F150)/1000</f>
        <v>0</v>
      </c>
      <c r="F16" s="7">
        <f>(Source!F151)/1000</f>
        <v>42.277760000000001</v>
      </c>
      <c r="G16" s="7">
        <f>(Source!F142)/1000</f>
        <v>1615.6579999999999</v>
      </c>
      <c r="H16" s="7">
        <f>(Source!F152)/1000+(Source!F153)/1000</f>
        <v>131.27941000000001</v>
      </c>
      <c r="I16" s="7">
        <f>E16+F16+G16+H16</f>
        <v>1789.2151699999999</v>
      </c>
      <c r="J16" s="7">
        <f>(Source!F148)/1000</f>
        <v>78.991249999999994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1696624.87</v>
      </c>
      <c r="AU16" s="7">
        <v>1615946.27</v>
      </c>
      <c r="AV16" s="7">
        <v>0</v>
      </c>
      <c r="AW16" s="7">
        <v>1615658</v>
      </c>
      <c r="AX16" s="7">
        <v>0</v>
      </c>
      <c r="AY16" s="7">
        <v>1687.35</v>
      </c>
      <c r="AZ16" s="7">
        <v>552.73</v>
      </c>
      <c r="BA16" s="7">
        <v>78991.25</v>
      </c>
      <c r="BB16" s="7">
        <v>0</v>
      </c>
      <c r="BC16" s="7">
        <v>42277.760000000002</v>
      </c>
      <c r="BD16" s="7">
        <v>131279.41</v>
      </c>
      <c r="BE16" s="7">
        <v>0</v>
      </c>
      <c r="BF16" s="7">
        <v>200.85203999999999</v>
      </c>
      <c r="BG16" s="7">
        <v>0</v>
      </c>
      <c r="BH16" s="7">
        <v>0</v>
      </c>
      <c r="BI16" s="7">
        <v>58984.05</v>
      </c>
      <c r="BJ16" s="7">
        <v>32721.88</v>
      </c>
      <c r="BK16" s="7">
        <v>1789215.17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42.277760000000001</v>
      </c>
      <c r="G18" s="8">
        <f>SUMIF(A16:A17,3,G16:G17)</f>
        <v>1615.6579999999999</v>
      </c>
      <c r="H18" s="8">
        <f>SUMIF(A16:A17,3,H16:H17)</f>
        <v>131.27941000000001</v>
      </c>
      <c r="I18" s="8">
        <f>SUMIF(A16:A17,3,I16:I17)</f>
        <v>1789.2151699999999</v>
      </c>
      <c r="J18" s="8">
        <f>SUMIF(A16:A17,3,J16:J17)</f>
        <v>78.991249999999994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1696624.87</v>
      </c>
      <c r="G20" s="4" t="s">
        <v>27</v>
      </c>
      <c r="H20" s="4" t="s">
        <v>28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1615946.27</v>
      </c>
      <c r="G21" s="4" t="s">
        <v>29</v>
      </c>
      <c r="H21" s="4" t="s">
        <v>30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31</v>
      </c>
      <c r="H22" s="4" t="s">
        <v>32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1615946.27</v>
      </c>
      <c r="G23" s="4" t="s">
        <v>33</v>
      </c>
      <c r="H23" s="4" t="s">
        <v>34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288.27</v>
      </c>
      <c r="G24" s="4" t="s">
        <v>35</v>
      </c>
      <c r="H24" s="4" t="s">
        <v>36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37</v>
      </c>
      <c r="H25" s="4" t="s">
        <v>38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288.27</v>
      </c>
      <c r="G26" s="4" t="s">
        <v>39</v>
      </c>
      <c r="H26" s="4" t="s">
        <v>40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1615658</v>
      </c>
      <c r="G27" s="4" t="s">
        <v>41</v>
      </c>
      <c r="H27" s="4" t="s">
        <v>42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43</v>
      </c>
      <c r="H28" s="4" t="s">
        <v>44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1615658</v>
      </c>
      <c r="G29" s="4" t="s">
        <v>45</v>
      </c>
      <c r="H29" s="4" t="s">
        <v>46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1687.35</v>
      </c>
      <c r="G30" s="4" t="s">
        <v>47</v>
      </c>
      <c r="H30" s="4" t="s">
        <v>48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49</v>
      </c>
      <c r="H31" s="4" t="s">
        <v>50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552.73</v>
      </c>
      <c r="G32" s="4" t="s">
        <v>51</v>
      </c>
      <c r="H32" s="4" t="s">
        <v>52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78991.25</v>
      </c>
      <c r="G33" s="4" t="s">
        <v>53</v>
      </c>
      <c r="H33" s="4" t="s">
        <v>54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55</v>
      </c>
      <c r="H34" s="4" t="s">
        <v>56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57</v>
      </c>
      <c r="H35" s="4" t="s">
        <v>58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42277.760000000002</v>
      </c>
      <c r="G36" s="4" t="s">
        <v>59</v>
      </c>
      <c r="H36" s="4" t="s">
        <v>60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131279.41</v>
      </c>
      <c r="G37" s="4" t="s">
        <v>61</v>
      </c>
      <c r="H37" s="4" t="s">
        <v>62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63</v>
      </c>
      <c r="H38" s="4" t="s">
        <v>64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65</v>
      </c>
      <c r="H39" s="4" t="s">
        <v>66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200.85203999999999</v>
      </c>
      <c r="G40" s="4" t="s">
        <v>67</v>
      </c>
      <c r="H40" s="4" t="s">
        <v>68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69</v>
      </c>
      <c r="H41" s="4" t="s">
        <v>70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71</v>
      </c>
      <c r="H42" s="4" t="s">
        <v>72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73</v>
      </c>
      <c r="H43" s="4" t="s">
        <v>74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58984.05</v>
      </c>
      <c r="G44" s="4" t="s">
        <v>75</v>
      </c>
      <c r="H44" s="4" t="s">
        <v>76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32721.88</v>
      </c>
      <c r="G45" s="4" t="s">
        <v>77</v>
      </c>
      <c r="H45" s="4" t="s">
        <v>78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1789215.17</v>
      </c>
      <c r="G46" s="4" t="s">
        <v>79</v>
      </c>
      <c r="H46" s="4" t="s">
        <v>80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103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109135887</v>
      </c>
      <c r="O51" s="3">
        <v>1</v>
      </c>
    </row>
    <row r="52" spans="1:40" x14ac:dyDescent="0.2">
      <c r="A52" s="5">
        <v>1</v>
      </c>
      <c r="B52" s="5" t="s">
        <v>104</v>
      </c>
      <c r="C52" s="5" t="s">
        <v>105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109135888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109135887</v>
      </c>
      <c r="C1">
        <v>109136125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108</v>
      </c>
      <c r="J1" t="s">
        <v>3</v>
      </c>
      <c r="K1" t="s">
        <v>109</v>
      </c>
      <c r="L1">
        <v>1191</v>
      </c>
      <c r="N1">
        <v>1013</v>
      </c>
      <c r="O1" t="s">
        <v>110</v>
      </c>
      <c r="P1" t="s">
        <v>110</v>
      </c>
      <c r="Q1">
        <v>1</v>
      </c>
      <c r="W1">
        <v>0</v>
      </c>
      <c r="X1">
        <v>476480486</v>
      </c>
      <c r="Y1">
        <v>46.919999999999995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34</v>
      </c>
      <c r="AU1" t="s">
        <v>22</v>
      </c>
      <c r="AV1">
        <v>1</v>
      </c>
      <c r="AW1">
        <v>2</v>
      </c>
      <c r="AX1">
        <v>109136127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46.919999999999995</v>
      </c>
      <c r="CY1">
        <f>AD1</f>
        <v>0</v>
      </c>
      <c r="CZ1">
        <f>AH1</f>
        <v>0</v>
      </c>
      <c r="DA1">
        <f>AL1</f>
        <v>1</v>
      </c>
      <c r="DB1">
        <f>ROUND(((ROUND(AT1*CZ1,2)*1.15)*1.2),6)</f>
        <v>0</v>
      </c>
      <c r="DC1">
        <f>ROUND(((ROUND(AT1*AG1,2)*1.15)*1.2),6)</f>
        <v>0</v>
      </c>
    </row>
    <row r="2" spans="1:107" x14ac:dyDescent="0.2">
      <c r="A2">
        <f>ROW(Source!A101)</f>
        <v>101</v>
      </c>
      <c r="B2">
        <v>109135887</v>
      </c>
      <c r="C2">
        <v>109136130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108</v>
      </c>
      <c r="J2" t="s">
        <v>3</v>
      </c>
      <c r="K2" t="s">
        <v>109</v>
      </c>
      <c r="L2">
        <v>1191</v>
      </c>
      <c r="N2">
        <v>1013</v>
      </c>
      <c r="O2" t="s">
        <v>110</v>
      </c>
      <c r="P2" t="s">
        <v>110</v>
      </c>
      <c r="Q2">
        <v>1</v>
      </c>
      <c r="W2">
        <v>0</v>
      </c>
      <c r="X2">
        <v>476480486</v>
      </c>
      <c r="Y2">
        <v>149.85000000000002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111</v>
      </c>
      <c r="AU2" t="s">
        <v>99</v>
      </c>
      <c r="AV2">
        <v>1</v>
      </c>
      <c r="AW2">
        <v>2</v>
      </c>
      <c r="AX2">
        <v>109136132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Y2*Source!I101</f>
        <v>149.85000000000002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193" spans="9:9" x14ac:dyDescent="0.2">
      <c r="I19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109136127</v>
      </c>
      <c r="C1">
        <v>109136125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108</v>
      </c>
      <c r="J1" t="s">
        <v>3</v>
      </c>
      <c r="K1" t="s">
        <v>109</v>
      </c>
      <c r="L1">
        <v>1191</v>
      </c>
      <c r="N1">
        <v>1013</v>
      </c>
      <c r="O1" t="s">
        <v>110</v>
      </c>
      <c r="P1" t="s">
        <v>110</v>
      </c>
      <c r="Q1">
        <v>1</v>
      </c>
      <c r="X1">
        <v>34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46.919999999999995</v>
      </c>
      <c r="AH1">
        <v>2</v>
      </c>
      <c r="AI1">
        <v>109136126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ROW(Source!A101)</f>
        <v>101</v>
      </c>
      <c r="B2">
        <v>109136132</v>
      </c>
      <c r="C2">
        <v>109136130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108</v>
      </c>
      <c r="J2" t="s">
        <v>3</v>
      </c>
      <c r="K2" t="s">
        <v>109</v>
      </c>
      <c r="L2">
        <v>1191</v>
      </c>
      <c r="N2">
        <v>1013</v>
      </c>
      <c r="O2" t="s">
        <v>110</v>
      </c>
      <c r="P2" t="s">
        <v>110</v>
      </c>
      <c r="Q2">
        <v>1</v>
      </c>
      <c r="X2">
        <v>111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99</v>
      </c>
      <c r="AG2">
        <v>149.85000000000002</v>
      </c>
      <c r="AH2">
        <v>2</v>
      </c>
      <c r="AI2">
        <v>109136131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2022-04-15T08:30:41Z</dcterms:created>
  <dcterms:modified xsi:type="dcterms:W3CDTF">2022-04-15T08:34:03Z</dcterms:modified>
</cp:coreProperties>
</file>